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hazanfar\Documents\Fertz\"/>
    </mc:Choice>
  </mc:AlternateContent>
  <bookViews>
    <workbookView xWindow="0" yWindow="0" windowWidth="11290" windowHeight="7150" activeTab="1"/>
  </bookViews>
  <sheets>
    <sheet name="MightyMacros 814" sheetId="3" r:id="rId1"/>
    <sheet name="MightyMacros 284" sheetId="2" r:id="rId2"/>
    <sheet name="MightyMacros 189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3" i="2" l="1"/>
  <c r="C40" i="2"/>
  <c r="C42" i="2"/>
  <c r="B35" i="2"/>
  <c r="B36" i="2"/>
  <c r="M54" i="2" l="1"/>
  <c r="M55" i="2"/>
  <c r="M56" i="2"/>
  <c r="M57" i="2"/>
  <c r="M58" i="2"/>
  <c r="M53" i="2"/>
  <c r="B37" i="2" l="1"/>
  <c r="B38" i="2"/>
  <c r="C41" i="2"/>
  <c r="B39" i="2"/>
  <c r="H60" i="2" l="1"/>
  <c r="K27" i="2"/>
  <c r="K29" i="2" s="1"/>
  <c r="K30" i="2" s="1"/>
  <c r="B60" i="2" s="1"/>
  <c r="D60" i="2" s="1"/>
  <c r="E60" i="2" s="1"/>
  <c r="K14" i="2"/>
  <c r="K55" i="3" l="1"/>
  <c r="H55" i="3"/>
  <c r="K54" i="3"/>
  <c r="H54" i="3"/>
  <c r="K53" i="3"/>
  <c r="H53" i="3"/>
  <c r="K52" i="3"/>
  <c r="H52" i="3"/>
  <c r="K51" i="3"/>
  <c r="H51" i="3"/>
  <c r="K50" i="3"/>
  <c r="H50" i="3"/>
  <c r="C40" i="3"/>
  <c r="C39" i="3"/>
  <c r="C38" i="3"/>
  <c r="B37" i="3"/>
  <c r="B36" i="3"/>
  <c r="B35" i="3"/>
  <c r="F34" i="3"/>
  <c r="B34" i="3"/>
  <c r="F33" i="3"/>
  <c r="B33" i="3"/>
  <c r="F32" i="3"/>
  <c r="M27" i="3"/>
  <c r="M24" i="3"/>
  <c r="H24" i="3"/>
  <c r="M23" i="3"/>
  <c r="F23" i="3"/>
  <c r="F27" i="3" s="1"/>
  <c r="M22" i="3"/>
  <c r="H22" i="3"/>
  <c r="H27" i="3" s="1"/>
  <c r="L21" i="3"/>
  <c r="L20" i="3"/>
  <c r="L19" i="3"/>
  <c r="G19" i="3"/>
  <c r="B52" i="3" s="1"/>
  <c r="L18" i="3"/>
  <c r="J18" i="3"/>
  <c r="J27" i="3" s="1"/>
  <c r="L17" i="3"/>
  <c r="L27" i="3" s="1"/>
  <c r="H13" i="3"/>
  <c r="G13" i="3"/>
  <c r="G24" i="3" s="1"/>
  <c r="G12" i="3"/>
  <c r="G23" i="3" s="1"/>
  <c r="C52" i="3" s="1"/>
  <c r="F12" i="3"/>
  <c r="D12" i="3"/>
  <c r="D23" i="3" s="1"/>
  <c r="D27" i="3" s="1"/>
  <c r="C48" i="3" s="1"/>
  <c r="D48" i="3" s="1"/>
  <c r="E48" i="3" s="1"/>
  <c r="J11" i="3"/>
  <c r="J22" i="3" s="1"/>
  <c r="C55" i="3" s="1"/>
  <c r="H11" i="3"/>
  <c r="K10" i="3"/>
  <c r="K21" i="3" s="1"/>
  <c r="J10" i="3"/>
  <c r="J21" i="3" s="1"/>
  <c r="K9" i="3"/>
  <c r="K20" i="3" s="1"/>
  <c r="K27" i="3" s="1"/>
  <c r="I9" i="3"/>
  <c r="I20" i="3" s="1"/>
  <c r="G8" i="3"/>
  <c r="E8" i="3"/>
  <c r="E19" i="3" s="1"/>
  <c r="C8" i="3"/>
  <c r="C19" i="3" s="1"/>
  <c r="J7" i="3"/>
  <c r="E7" i="3"/>
  <c r="E18" i="3" s="1"/>
  <c r="C7" i="3"/>
  <c r="C18" i="3" s="1"/>
  <c r="I6" i="3"/>
  <c r="I17" i="3" s="1"/>
  <c r="E6" i="3"/>
  <c r="E17" i="3" s="1"/>
  <c r="E27" i="3" s="1"/>
  <c r="C6" i="3"/>
  <c r="C17" i="3" s="1"/>
  <c r="L58" i="2"/>
  <c r="H58" i="2"/>
  <c r="L57" i="2"/>
  <c r="H57" i="2"/>
  <c r="L56" i="2"/>
  <c r="H56" i="2"/>
  <c r="L55" i="2"/>
  <c r="H55" i="2"/>
  <c r="L54" i="2"/>
  <c r="H54" i="2"/>
  <c r="L53" i="2"/>
  <c r="H53" i="2"/>
  <c r="F36" i="2"/>
  <c r="F35" i="2"/>
  <c r="F34" i="2"/>
  <c r="N26" i="2"/>
  <c r="H26" i="2"/>
  <c r="N25" i="2"/>
  <c r="F25" i="2"/>
  <c r="F29" i="2" s="1"/>
  <c r="N24" i="2"/>
  <c r="H24" i="2"/>
  <c r="M23" i="2"/>
  <c r="M22" i="2"/>
  <c r="M21" i="2"/>
  <c r="G21" i="2"/>
  <c r="B55" i="2" s="1"/>
  <c r="M20" i="2"/>
  <c r="J20" i="2"/>
  <c r="M19" i="2"/>
  <c r="H13" i="2"/>
  <c r="G13" i="2"/>
  <c r="G26" i="2" s="1"/>
  <c r="G12" i="2"/>
  <c r="G25" i="2" s="1"/>
  <c r="F12" i="2"/>
  <c r="D12" i="2"/>
  <c r="D25" i="2" s="1"/>
  <c r="D29" i="2" s="1"/>
  <c r="C51" i="2" s="1"/>
  <c r="D51" i="2" s="1"/>
  <c r="E51" i="2" s="1"/>
  <c r="J11" i="2"/>
  <c r="J24" i="2" s="1"/>
  <c r="C58" i="2" s="1"/>
  <c r="H11" i="2"/>
  <c r="L10" i="2"/>
  <c r="L23" i="2" s="1"/>
  <c r="J10" i="2"/>
  <c r="J23" i="2" s="1"/>
  <c r="L9" i="2"/>
  <c r="L22" i="2" s="1"/>
  <c r="I9" i="2"/>
  <c r="I22" i="2" s="1"/>
  <c r="G8" i="2"/>
  <c r="E8" i="2"/>
  <c r="E21" i="2" s="1"/>
  <c r="C8" i="2"/>
  <c r="C21" i="2" s="1"/>
  <c r="J7" i="2"/>
  <c r="E7" i="2"/>
  <c r="E20" i="2" s="1"/>
  <c r="C7" i="2"/>
  <c r="C20" i="2" s="1"/>
  <c r="I6" i="2"/>
  <c r="I19" i="2" s="1"/>
  <c r="E6" i="2"/>
  <c r="E19" i="2" s="1"/>
  <c r="C6" i="2"/>
  <c r="C19" i="2" s="1"/>
  <c r="H29" i="2" l="1"/>
  <c r="C56" i="2" s="1"/>
  <c r="D56" i="2" s="1"/>
  <c r="E56" i="2" s="1"/>
  <c r="C55" i="2"/>
  <c r="D55" i="2" s="1"/>
  <c r="E55" i="2" s="1"/>
  <c r="L29" i="2"/>
  <c r="L30" i="2" s="1"/>
  <c r="J29" i="2"/>
  <c r="J30" i="2" s="1"/>
  <c r="N29" i="2"/>
  <c r="M29" i="2"/>
  <c r="E29" i="2"/>
  <c r="E30" i="2" s="1"/>
  <c r="D52" i="3"/>
  <c r="E52" i="3" s="1"/>
  <c r="B55" i="3"/>
  <c r="D55" i="3" s="1"/>
  <c r="E55" i="3" s="1"/>
  <c r="J28" i="3"/>
  <c r="C51" i="3"/>
  <c r="D51" i="3" s="1"/>
  <c r="E51" i="3" s="1"/>
  <c r="F28" i="3"/>
  <c r="I27" i="3"/>
  <c r="K28" i="3"/>
  <c r="B56" i="3"/>
  <c r="D56" i="3" s="1"/>
  <c r="E56" i="3" s="1"/>
  <c r="H28" i="3"/>
  <c r="C53" i="3"/>
  <c r="D53" i="3" s="1"/>
  <c r="E53" i="3" s="1"/>
  <c r="B50" i="3"/>
  <c r="D50" i="3" s="1"/>
  <c r="E50" i="3" s="1"/>
  <c r="E28" i="3"/>
  <c r="C27" i="3"/>
  <c r="B47" i="3" s="1"/>
  <c r="D47" i="3" s="1"/>
  <c r="E47" i="3" s="1"/>
  <c r="G27" i="3"/>
  <c r="G28" i="3" s="1"/>
  <c r="C54" i="2"/>
  <c r="D54" i="2" s="1"/>
  <c r="E54" i="2" s="1"/>
  <c r="F30" i="2"/>
  <c r="I29" i="2"/>
  <c r="B59" i="2"/>
  <c r="D59" i="2" s="1"/>
  <c r="E59" i="2" s="1"/>
  <c r="C29" i="2"/>
  <c r="G29" i="2"/>
  <c r="G30" i="2" s="1"/>
  <c r="C55" i="1"/>
  <c r="C53" i="1"/>
  <c r="C52" i="1"/>
  <c r="C51" i="1"/>
  <c r="C48" i="1"/>
  <c r="H30" i="2" l="1"/>
  <c r="B50" i="2"/>
  <c r="D50" i="2" s="1"/>
  <c r="E50" i="2" s="1"/>
  <c r="B53" i="2"/>
  <c r="D53" i="2" s="1"/>
  <c r="E53" i="2" s="1"/>
  <c r="B58" i="2"/>
  <c r="D58" i="2" s="1"/>
  <c r="E58" i="2" s="1"/>
  <c r="B54" i="3"/>
  <c r="D54" i="3" s="1"/>
  <c r="E54" i="3" s="1"/>
  <c r="I28" i="3"/>
  <c r="B57" i="2"/>
  <c r="D57" i="2" s="1"/>
  <c r="E57" i="2" s="1"/>
  <c r="I30" i="2"/>
  <c r="B35" i="1"/>
  <c r="B36" i="1"/>
  <c r="K51" i="1"/>
  <c r="K52" i="1"/>
  <c r="K53" i="1"/>
  <c r="K54" i="1"/>
  <c r="K55" i="1"/>
  <c r="K50" i="1"/>
  <c r="H51" i="1"/>
  <c r="H52" i="1"/>
  <c r="H53" i="1"/>
  <c r="H54" i="1"/>
  <c r="H55" i="1"/>
  <c r="H50" i="1"/>
  <c r="F33" i="1"/>
  <c r="F34" i="1"/>
  <c r="F32" i="1"/>
  <c r="C40" i="1"/>
  <c r="C39" i="1"/>
  <c r="C38" i="1"/>
  <c r="B34" i="1"/>
  <c r="B37" i="1"/>
  <c r="B33" i="1"/>
  <c r="E6" i="1"/>
  <c r="E17" i="1" s="1"/>
  <c r="E7" i="1"/>
  <c r="E18" i="1" s="1"/>
  <c r="E8" i="1"/>
  <c r="E19" i="1" s="1"/>
  <c r="F12" i="1"/>
  <c r="F23" i="1" s="1"/>
  <c r="F27" i="1" s="1"/>
  <c r="D51" i="1" l="1"/>
  <c r="E51" i="1" s="1"/>
  <c r="F28" i="1"/>
  <c r="E27" i="1"/>
  <c r="B50" i="1" l="1"/>
  <c r="D50" i="1" s="1"/>
  <c r="E50" i="1" s="1"/>
  <c r="E28" i="1"/>
  <c r="K10" i="1"/>
  <c r="K21" i="1" s="1"/>
  <c r="K9" i="1"/>
  <c r="K20" i="1" s="1"/>
  <c r="K27" i="1" l="1"/>
  <c r="K28" i="1" s="1"/>
  <c r="L21" i="1"/>
  <c r="J10" i="1"/>
  <c r="J21" i="1" s="1"/>
  <c r="B56" i="1" l="1"/>
  <c r="D56" i="1" s="1"/>
  <c r="E56" i="1" s="1"/>
  <c r="I9" i="1"/>
  <c r="L18" i="1" l="1"/>
  <c r="L19" i="1"/>
  <c r="M22" i="1"/>
  <c r="M23" i="1"/>
  <c r="M24" i="1"/>
  <c r="L20" i="1"/>
  <c r="L17" i="1"/>
  <c r="M27" i="1" l="1"/>
  <c r="L27" i="1"/>
  <c r="I20" i="1" l="1"/>
  <c r="G13" i="1" l="1"/>
  <c r="G24" i="1" s="1"/>
  <c r="H13" i="1"/>
  <c r="G8" i="1"/>
  <c r="G19" i="1" s="1"/>
  <c r="B52" i="1" s="1"/>
  <c r="C7" i="1"/>
  <c r="C18" i="1" s="1"/>
  <c r="I6" i="1"/>
  <c r="I17" i="1" s="1"/>
  <c r="I27" i="1" s="1"/>
  <c r="J7" i="1"/>
  <c r="J18" i="1" s="1"/>
  <c r="C8" i="1"/>
  <c r="C19" i="1" s="1"/>
  <c r="J11" i="1"/>
  <c r="J22" i="1" s="1"/>
  <c r="H11" i="1"/>
  <c r="H22" i="1" s="1"/>
  <c r="G12" i="1"/>
  <c r="G23" i="1" s="1"/>
  <c r="D12" i="1"/>
  <c r="D23" i="1" s="1"/>
  <c r="D27" i="1" s="1"/>
  <c r="C6" i="1"/>
  <c r="C17" i="1" s="1"/>
  <c r="D48" i="1" l="1"/>
  <c r="E48" i="1" s="1"/>
  <c r="I28" i="1"/>
  <c r="B54" i="1"/>
  <c r="D54" i="1" s="1"/>
  <c r="E54" i="1" s="1"/>
  <c r="C27" i="1"/>
  <c r="G27" i="1"/>
  <c r="D52" i="1" s="1"/>
  <c r="E52" i="1" s="1"/>
  <c r="J27" i="1"/>
  <c r="H24" i="1"/>
  <c r="H27" i="1" s="1"/>
  <c r="D53" i="1" l="1"/>
  <c r="E53" i="1" s="1"/>
  <c r="B47" i="1"/>
  <c r="D47" i="1" s="1"/>
  <c r="E47" i="1" s="1"/>
  <c r="J28" i="1"/>
  <c r="B55" i="1"/>
  <c r="D55" i="1" s="1"/>
  <c r="E55" i="1" s="1"/>
  <c r="H28" i="1"/>
  <c r="G28" i="1"/>
</calcChain>
</file>

<file path=xl/sharedStrings.xml><?xml version="1.0" encoding="utf-8"?>
<sst xmlns="http://schemas.openxmlformats.org/spreadsheetml/2006/main" count="264" uniqueCount="64">
  <si>
    <t>Ca</t>
  </si>
  <si>
    <t>N</t>
  </si>
  <si>
    <t>Ca(NO3)2.4H2O</t>
  </si>
  <si>
    <t>Mg(NO3)2.6H2O</t>
  </si>
  <si>
    <t>Mg</t>
  </si>
  <si>
    <t>KNO3</t>
  </si>
  <si>
    <t>K</t>
  </si>
  <si>
    <t>MgSO4.7H2O</t>
  </si>
  <si>
    <t>Ratio Desired</t>
  </si>
  <si>
    <t>P</t>
  </si>
  <si>
    <t>KH2PO4</t>
  </si>
  <si>
    <t>S</t>
  </si>
  <si>
    <t>NO3</t>
  </si>
  <si>
    <t>PO4</t>
  </si>
  <si>
    <t>K2SO4</t>
  </si>
  <si>
    <t>Ratio Achieved</t>
  </si>
  <si>
    <t>ppm</t>
  </si>
  <si>
    <t>grams</t>
  </si>
  <si>
    <t>% NO3</t>
  </si>
  <si>
    <t>% PO4</t>
  </si>
  <si>
    <t>% K</t>
  </si>
  <si>
    <t>% S</t>
  </si>
  <si>
    <t>% Mg</t>
  </si>
  <si>
    <t>% Ca</t>
  </si>
  <si>
    <t>% N</t>
  </si>
  <si>
    <t>% P</t>
  </si>
  <si>
    <t>CaCl2.2H2O</t>
  </si>
  <si>
    <t>Solubility @ 20 C in g/L</t>
  </si>
  <si>
    <t>Water required for Saturated Solution (ml)</t>
  </si>
  <si>
    <t>MgCl2</t>
  </si>
  <si>
    <t>%Cl</t>
  </si>
  <si>
    <t>Cl</t>
  </si>
  <si>
    <t>CL</t>
  </si>
  <si>
    <t>MgCl2.6H20</t>
  </si>
  <si>
    <t>Hoagland</t>
  </si>
  <si>
    <t>A</t>
  </si>
  <si>
    <t>B</t>
  </si>
  <si>
    <t>Total</t>
  </si>
  <si>
    <t>Ca(NO3)2.4H2O (grams)</t>
  </si>
  <si>
    <t>Mg(NO3)2.6H2O (grams)</t>
  </si>
  <si>
    <t>KNO3 (grams)</t>
  </si>
  <si>
    <t>CaCl2.2H2O (grams)</t>
  </si>
  <si>
    <t>MgCl2 (grams)</t>
  </si>
  <si>
    <t>Volume of Stock to add (ml)</t>
  </si>
  <si>
    <t>Tank Volume (liters)</t>
  </si>
  <si>
    <t>Results in</t>
  </si>
  <si>
    <t>Water (milliliters)</t>
  </si>
  <si>
    <t xml:space="preserve">Stock B </t>
  </si>
  <si>
    <t>MgSO4.7H2O (grams)</t>
  </si>
  <si>
    <t>KH2PO4 (grams)</t>
  </si>
  <si>
    <t>K2SO4 (grams)</t>
  </si>
  <si>
    <t>Total ppm</t>
  </si>
  <si>
    <t>Stock A</t>
  </si>
  <si>
    <t>Ratio</t>
  </si>
  <si>
    <t>Ratio Factor</t>
  </si>
  <si>
    <t>Johnson</t>
  </si>
  <si>
    <t>Gallons</t>
  </si>
  <si>
    <t>Liters</t>
  </si>
  <si>
    <t>Dilution</t>
  </si>
  <si>
    <t>Note: Use 50% of this</t>
  </si>
  <si>
    <t>75G tank</t>
  </si>
  <si>
    <t>H3BO3</t>
  </si>
  <si>
    <t>%B</t>
  </si>
  <si>
    <t>Goal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</si>
</sst>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%"/>
    <numFmt numFmtId="165" formatCode="0.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rgb="FF222222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1" applyNumberFormat="1" applyFont="1" applyAlignment="1">
      <alignment horizontal="center"/>
    </xf>
    <xf numFmtId="0" fontId="2" fillId="0" borderId="0" xfId="0" applyFont="1"/>
    <xf numFmtId="165" fontId="0" fillId="0" borderId="0" xfId="0" applyNumberFormat="1"/>
    <xf numFmtId="2" fontId="0" fillId="0" borderId="0" xfId="0" applyNumberFormat="1" applyAlignment="1">
      <alignment horizontal="center"/>
    </xf>
    <xf numFmtId="0" fontId="0" fillId="2" borderId="0" xfId="0" applyFill="1"/>
    <xf numFmtId="2" fontId="0" fillId="2" borderId="0" xfId="0" applyNumberForma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165" fontId="0" fillId="0" borderId="0" xfId="0" applyNumberFormat="1" applyAlignment="1">
      <alignment horizontal="center"/>
    </xf>
    <xf numFmtId="10" fontId="0" fillId="0" borderId="0" xfId="1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0" fontId="0" fillId="4" borderId="0" xfId="0" applyFont="1" applyFill="1" applyAlignment="1">
      <alignment horizontal="center"/>
    </xf>
    <xf numFmtId="0" fontId="3" fillId="0" borderId="0" xfId="0" applyFont="1"/>
    <xf numFmtId="9" fontId="0" fillId="0" borderId="0" xfId="0" applyNumberFormat="1"/>
    <xf numFmtId="165" fontId="2" fillId="3" borderId="0" xfId="0" applyNumberFormat="1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0" fontId="0" fillId="7" borderId="0" xfId="0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9" fontId="0" fillId="4" borderId="0" xfId="0" applyNumberFormat="1" applyFill="1" applyAlignment="1">
      <alignment horizontal="center"/>
    </xf>
    <xf numFmtId="9" fontId="4" fillId="4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" fontId="5" fillId="9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2" fillId="6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66" fontId="4" fillId="0" borderId="0" xfId="0" applyNumberFormat="1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opLeftCell="A33" zoomScale="112" workbookViewId="0">
      <selection activeCell="D44" sqref="D44"/>
    </sheetView>
  </sheetViews>
  <sheetFormatPr defaultRowHeight="14.5" x14ac:dyDescent="0.35"/>
  <cols>
    <col min="1" max="1" width="23.36328125" customWidth="1"/>
    <col min="2" max="2" width="12.1796875" bestFit="1" customWidth="1"/>
    <col min="3" max="3" width="7.54296875" bestFit="1" customWidth="1"/>
    <col min="4" max="4" width="10.90625" bestFit="1" customWidth="1"/>
    <col min="5" max="5" width="7.26953125" bestFit="1" customWidth="1"/>
    <col min="6" max="6" width="10.36328125" bestFit="1" customWidth="1"/>
    <col min="7" max="7" width="8.81640625" bestFit="1" customWidth="1"/>
    <col min="8" max="8" width="7.36328125" bestFit="1" customWidth="1"/>
    <col min="9" max="9" width="7.26953125" bestFit="1" customWidth="1"/>
    <col min="10" max="10" width="7.7265625" bestFit="1" customWidth="1"/>
    <col min="11" max="11" width="7.36328125" bestFit="1" customWidth="1"/>
    <col min="12" max="12" width="20.453125" customWidth="1"/>
    <col min="13" max="13" width="20.26953125" customWidth="1"/>
    <col min="15" max="15" width="11.81640625" bestFit="1" customWidth="1"/>
  </cols>
  <sheetData>
    <row r="1" spans="1:16" x14ac:dyDescent="0.35">
      <c r="L1" s="44"/>
      <c r="M1" s="44"/>
    </row>
    <row r="2" spans="1:16" x14ac:dyDescent="0.35">
      <c r="C2" s="39" t="s">
        <v>12</v>
      </c>
      <c r="D2" s="39" t="s">
        <v>13</v>
      </c>
      <c r="E2" s="39" t="s">
        <v>1</v>
      </c>
      <c r="F2" s="39" t="s">
        <v>9</v>
      </c>
      <c r="G2" s="39" t="s">
        <v>6</v>
      </c>
      <c r="H2" s="39" t="s">
        <v>11</v>
      </c>
      <c r="I2" s="39" t="s">
        <v>0</v>
      </c>
      <c r="J2" s="39" t="s">
        <v>4</v>
      </c>
      <c r="K2" s="39" t="s">
        <v>32</v>
      </c>
      <c r="L2" s="45" t="s">
        <v>27</v>
      </c>
      <c r="M2" s="45"/>
    </row>
    <row r="3" spans="1:16" x14ac:dyDescent="0.35">
      <c r="C3" s="39">
        <v>62.003999999999998</v>
      </c>
      <c r="D3" s="39">
        <v>94.97</v>
      </c>
      <c r="E3" s="39">
        <v>14.007</v>
      </c>
      <c r="F3" s="39">
        <v>30.973761998000001</v>
      </c>
      <c r="G3" s="39">
        <v>39.098300000000002</v>
      </c>
      <c r="H3" s="39">
        <v>32.06</v>
      </c>
      <c r="I3" s="39">
        <v>40.078000000000003</v>
      </c>
      <c r="J3" s="39">
        <v>24.305</v>
      </c>
      <c r="K3" s="39">
        <v>35.450000000000003</v>
      </c>
      <c r="L3" s="46"/>
      <c r="M3" s="46"/>
    </row>
    <row r="4" spans="1:16" x14ac:dyDescent="0.35">
      <c r="C4" s="39"/>
      <c r="D4" s="39"/>
      <c r="E4" s="39"/>
      <c r="F4" s="39"/>
      <c r="G4" s="39"/>
      <c r="H4" s="39"/>
      <c r="I4" s="39"/>
      <c r="J4" s="39"/>
      <c r="K4" s="39"/>
      <c r="L4" s="46"/>
      <c r="M4" s="46"/>
    </row>
    <row r="5" spans="1:16" x14ac:dyDescent="0.35">
      <c r="C5" s="39" t="s">
        <v>18</v>
      </c>
      <c r="D5" s="39" t="s">
        <v>19</v>
      </c>
      <c r="E5" s="39" t="s">
        <v>24</v>
      </c>
      <c r="F5" s="39" t="s">
        <v>25</v>
      </c>
      <c r="G5" s="39" t="s">
        <v>20</v>
      </c>
      <c r="H5" s="39" t="s">
        <v>21</v>
      </c>
      <c r="I5" s="39" t="s">
        <v>23</v>
      </c>
      <c r="J5" s="39" t="s">
        <v>22</v>
      </c>
      <c r="K5" s="39" t="s">
        <v>30</v>
      </c>
      <c r="L5" s="46"/>
      <c r="M5" s="46"/>
    </row>
    <row r="6" spans="1:16" x14ac:dyDescent="0.35">
      <c r="A6" t="s">
        <v>2</v>
      </c>
      <c r="B6" s="38">
        <v>238.1489</v>
      </c>
      <c r="C6" s="12">
        <f>(C3*2)/$B$6</f>
        <v>0.52071624097360936</v>
      </c>
      <c r="D6" s="13"/>
      <c r="E6" s="12">
        <f>(E3*2)/$B$6</f>
        <v>0.11763228803492269</v>
      </c>
      <c r="F6" s="38"/>
      <c r="G6" s="13"/>
      <c r="H6" s="13"/>
      <c r="I6" s="12">
        <f>(I3)/$B$6</f>
        <v>0.16828967087397845</v>
      </c>
      <c r="J6" s="13"/>
      <c r="K6" s="13"/>
      <c r="L6" s="44">
        <v>1290</v>
      </c>
      <c r="M6" s="44"/>
    </row>
    <row r="7" spans="1:16" x14ac:dyDescent="0.35">
      <c r="A7" t="s">
        <v>3</v>
      </c>
      <c r="B7" s="38">
        <v>256.41000000000003</v>
      </c>
      <c r="C7" s="12">
        <f>(C3*2)/$B$7</f>
        <v>0.48363168363168357</v>
      </c>
      <c r="D7" s="38"/>
      <c r="E7" s="12">
        <f>(E3*2)/$B$7</f>
        <v>0.10925470925470925</v>
      </c>
      <c r="F7" s="38"/>
      <c r="G7" s="38"/>
      <c r="H7" s="38"/>
      <c r="I7" s="38"/>
      <c r="J7" s="12">
        <f>(J3)/$B$7</f>
        <v>9.4789594789594783E-2</v>
      </c>
      <c r="K7" s="12"/>
      <c r="L7" s="44">
        <v>1250</v>
      </c>
      <c r="M7" s="44"/>
    </row>
    <row r="8" spans="1:16" x14ac:dyDescent="0.35">
      <c r="A8" t="s">
        <v>5</v>
      </c>
      <c r="B8" s="38">
        <v>101.1032</v>
      </c>
      <c r="C8" s="12">
        <f>(C3)/$B$8</f>
        <v>0.61327435729037261</v>
      </c>
      <c r="D8" s="38"/>
      <c r="E8" s="12">
        <f>(E3)/$B$8</f>
        <v>0.13854160896984466</v>
      </c>
      <c r="F8" s="38"/>
      <c r="G8" s="12">
        <f>(G3)/$B$8</f>
        <v>0.38671674091423419</v>
      </c>
      <c r="H8" s="38"/>
      <c r="I8" s="38"/>
      <c r="J8" s="3"/>
      <c r="K8" s="3"/>
      <c r="L8" s="44">
        <v>317</v>
      </c>
      <c r="M8" s="44"/>
    </row>
    <row r="9" spans="1:16" x14ac:dyDescent="0.35">
      <c r="A9" t="s">
        <v>26</v>
      </c>
      <c r="B9" s="38">
        <v>147.0146</v>
      </c>
      <c r="C9" s="38"/>
      <c r="D9" s="38"/>
      <c r="E9" s="38"/>
      <c r="F9" s="38"/>
      <c r="G9" s="38"/>
      <c r="H9" s="38"/>
      <c r="I9" s="12">
        <f>I3/$B$9</f>
        <v>0.27261237999491211</v>
      </c>
      <c r="J9" s="38"/>
      <c r="K9" s="12">
        <f>K3*2/$B$9</f>
        <v>0.48226502673884092</v>
      </c>
      <c r="L9" s="44">
        <v>908</v>
      </c>
      <c r="M9" s="44"/>
    </row>
    <row r="10" spans="1:16" x14ac:dyDescent="0.35">
      <c r="A10" t="s">
        <v>33</v>
      </c>
      <c r="B10" s="38">
        <v>203.3</v>
      </c>
      <c r="C10" s="38"/>
      <c r="D10" s="38"/>
      <c r="E10" s="38"/>
      <c r="F10" s="38"/>
      <c r="G10" s="38"/>
      <c r="H10" s="38"/>
      <c r="I10" s="12"/>
      <c r="J10" s="12">
        <f>(J3)/$B$10</f>
        <v>0.11955238563698967</v>
      </c>
      <c r="K10" s="12">
        <f>K3*2/$B$10</f>
        <v>0.34874569601574029</v>
      </c>
      <c r="L10" s="44">
        <v>543</v>
      </c>
      <c r="M10" s="44"/>
    </row>
    <row r="11" spans="1:16" x14ac:dyDescent="0.35">
      <c r="A11" t="s">
        <v>7</v>
      </c>
      <c r="B11" s="38">
        <v>246.47</v>
      </c>
      <c r="C11" s="38"/>
      <c r="D11" s="38"/>
      <c r="E11" s="38"/>
      <c r="F11" s="38"/>
      <c r="G11" s="3"/>
      <c r="H11" s="12">
        <f>(H3)/$B$11</f>
        <v>0.1300766827605794</v>
      </c>
      <c r="I11" s="38"/>
      <c r="J11" s="12">
        <f>(J3)/$B$11</f>
        <v>9.8612407189515972E-2</v>
      </c>
      <c r="K11" s="12"/>
      <c r="L11" s="44">
        <v>710</v>
      </c>
      <c r="M11" s="44"/>
    </row>
    <row r="12" spans="1:16" x14ac:dyDescent="0.35">
      <c r="A12" t="s">
        <v>10</v>
      </c>
      <c r="B12" s="38">
        <v>136.08600000000001</v>
      </c>
      <c r="C12" s="38"/>
      <c r="D12" s="12">
        <f>(D3)/$B$12</f>
        <v>0.69786752494745963</v>
      </c>
      <c r="E12" s="38"/>
      <c r="F12" s="12">
        <f>(F3)/$B$12</f>
        <v>0.22760432372176417</v>
      </c>
      <c r="G12" s="12">
        <f>(G3)/$B$12</f>
        <v>0.28730582131887189</v>
      </c>
      <c r="H12" s="38"/>
      <c r="I12" s="38"/>
      <c r="J12" s="38"/>
      <c r="K12" s="38"/>
      <c r="L12" s="44">
        <v>226</v>
      </c>
      <c r="M12" s="44"/>
    </row>
    <row r="13" spans="1:16" x14ac:dyDescent="0.35">
      <c r="A13" t="s">
        <v>14</v>
      </c>
      <c r="B13" s="38">
        <v>174.25899999999999</v>
      </c>
      <c r="C13" s="38"/>
      <c r="D13" s="38"/>
      <c r="E13" s="38"/>
      <c r="F13" s="38"/>
      <c r="G13" s="12">
        <f>(G3*2)/$B$13</f>
        <v>0.44873779833466282</v>
      </c>
      <c r="H13" s="12">
        <f>(H3)/$B$13</f>
        <v>0.1839790197349922</v>
      </c>
      <c r="I13" s="38"/>
      <c r="J13" s="38"/>
      <c r="K13" s="38"/>
      <c r="L13" s="44">
        <v>111</v>
      </c>
      <c r="M13" s="44"/>
    </row>
    <row r="14" spans="1:16" x14ac:dyDescent="0.35">
      <c r="L14" s="44"/>
      <c r="M14" s="44"/>
    </row>
    <row r="15" spans="1:16" s="4" customFormat="1" x14ac:dyDescent="0.35">
      <c r="A15" s="9" t="s">
        <v>8</v>
      </c>
      <c r="B15" s="9"/>
      <c r="C15" s="10"/>
      <c r="D15" s="10"/>
      <c r="E15" s="10">
        <v>1</v>
      </c>
      <c r="F15" s="10">
        <v>0.33</v>
      </c>
      <c r="G15" s="10">
        <v>1</v>
      </c>
      <c r="H15" s="10">
        <v>0.5</v>
      </c>
      <c r="I15" s="10">
        <v>1</v>
      </c>
      <c r="J15" s="10">
        <v>0.33</v>
      </c>
      <c r="K15" s="10"/>
      <c r="L15" s="45" t="s">
        <v>28</v>
      </c>
      <c r="M15" s="45"/>
      <c r="N15"/>
      <c r="O15"/>
      <c r="P15"/>
    </row>
    <row r="16" spans="1:16" x14ac:dyDescent="0.35">
      <c r="B16" s="38" t="s">
        <v>17</v>
      </c>
      <c r="G16" s="38"/>
      <c r="H16" s="38"/>
      <c r="I16" s="38"/>
      <c r="J16" s="38"/>
      <c r="K16" s="38"/>
      <c r="L16" s="38" t="s">
        <v>35</v>
      </c>
      <c r="M16" s="38" t="s">
        <v>36</v>
      </c>
    </row>
    <row r="17" spans="1:15" x14ac:dyDescent="0.35">
      <c r="A17" t="s">
        <v>2</v>
      </c>
      <c r="B17" s="14">
        <v>59.5</v>
      </c>
      <c r="C17" s="6">
        <f>C6*B17</f>
        <v>30.982616337929755</v>
      </c>
      <c r="D17" s="6"/>
      <c r="E17" s="6">
        <f>B17*E6</f>
        <v>6.9991211380778999</v>
      </c>
      <c r="F17" s="6"/>
      <c r="G17" s="6"/>
      <c r="H17" s="6"/>
      <c r="I17" s="6">
        <f>B17*I6</f>
        <v>10.013235417001718</v>
      </c>
      <c r="J17" s="6"/>
      <c r="K17" s="6"/>
      <c r="L17" s="38">
        <f>($B17/$L6)*1000</f>
        <v>46.124031007751938</v>
      </c>
      <c r="M17" s="38"/>
    </row>
    <row r="18" spans="1:15" x14ac:dyDescent="0.35">
      <c r="A18" t="s">
        <v>3</v>
      </c>
      <c r="B18" s="14">
        <v>27.5</v>
      </c>
      <c r="C18" s="6">
        <f>C7*B18</f>
        <v>13.299871299871299</v>
      </c>
      <c r="D18" s="6"/>
      <c r="E18" s="6">
        <f>B18*E7</f>
        <v>3.0045045045045042</v>
      </c>
      <c r="F18" s="6"/>
      <c r="G18" s="6"/>
      <c r="H18" s="6"/>
      <c r="I18" s="6"/>
      <c r="J18" s="6">
        <f>B18*J7</f>
        <v>2.6067138567138564</v>
      </c>
      <c r="K18" s="6"/>
      <c r="L18" s="38">
        <f>($B18/$L7)*1000</f>
        <v>22</v>
      </c>
      <c r="M18" s="38"/>
    </row>
    <row r="19" spans="1:15" x14ac:dyDescent="0.35">
      <c r="A19" t="s">
        <v>5</v>
      </c>
      <c r="B19" s="14">
        <v>0</v>
      </c>
      <c r="C19" s="6">
        <f>C8*B19</f>
        <v>0</v>
      </c>
      <c r="D19" s="6"/>
      <c r="E19" s="6">
        <f>B19*E8</f>
        <v>0</v>
      </c>
      <c r="F19" s="6"/>
      <c r="G19" s="6">
        <f>G8*B19</f>
        <v>0</v>
      </c>
      <c r="H19" s="6"/>
      <c r="I19" s="6"/>
      <c r="J19" s="6"/>
      <c r="K19" s="6"/>
      <c r="L19" s="38">
        <f>($B19/$L8)*1000</f>
        <v>0</v>
      </c>
      <c r="M19" s="38"/>
    </row>
    <row r="20" spans="1:15" x14ac:dyDescent="0.35">
      <c r="A20" t="s">
        <v>26</v>
      </c>
      <c r="B20" s="14">
        <v>0</v>
      </c>
      <c r="C20" s="6"/>
      <c r="D20" s="6"/>
      <c r="E20" s="6"/>
      <c r="F20" s="6"/>
      <c r="G20" s="6"/>
      <c r="H20" s="6"/>
      <c r="I20" s="6">
        <f>I9*B20</f>
        <v>0</v>
      </c>
      <c r="J20" s="6"/>
      <c r="K20" s="6">
        <f>B20*K9</f>
        <v>0</v>
      </c>
      <c r="L20" s="38">
        <f>($B20/$L9)*1000</f>
        <v>0</v>
      </c>
      <c r="M20" s="38"/>
    </row>
    <row r="21" spans="1:15" x14ac:dyDescent="0.35">
      <c r="A21" t="s">
        <v>29</v>
      </c>
      <c r="B21" s="14">
        <v>1</v>
      </c>
      <c r="C21" s="6"/>
      <c r="D21" s="6"/>
      <c r="E21" s="6"/>
      <c r="F21" s="6"/>
      <c r="G21" s="6"/>
      <c r="H21" s="6"/>
      <c r="I21" s="6"/>
      <c r="J21" s="6">
        <f>B21*J10</f>
        <v>0.11955238563698967</v>
      </c>
      <c r="K21" s="6">
        <f>B21*K10</f>
        <v>0.34874569601574029</v>
      </c>
      <c r="L21" s="38">
        <f>($B21/$L10)*1000</f>
        <v>1.8416206261510129</v>
      </c>
      <c r="M21" s="38"/>
    </row>
    <row r="22" spans="1:15" x14ac:dyDescent="0.35">
      <c r="A22" s="21" t="s">
        <v>7</v>
      </c>
      <c r="B22" s="14">
        <v>10</v>
      </c>
      <c r="C22" s="6"/>
      <c r="D22" s="6"/>
      <c r="E22" s="6"/>
      <c r="F22" s="6"/>
      <c r="G22" s="6"/>
      <c r="H22" s="6">
        <f>H11*B22</f>
        <v>1.300766827605794</v>
      </c>
      <c r="I22" s="6"/>
      <c r="J22" s="6">
        <f>B22*J11</f>
        <v>0.98612407189515972</v>
      </c>
      <c r="K22" s="6"/>
      <c r="L22" s="38"/>
      <c r="M22" s="38">
        <f>($B22/$L11)*1000</f>
        <v>14.084507042253522</v>
      </c>
    </row>
    <row r="23" spans="1:15" x14ac:dyDescent="0.35">
      <c r="A23" s="21" t="s">
        <v>10</v>
      </c>
      <c r="B23" s="14">
        <v>13</v>
      </c>
      <c r="C23" s="6"/>
      <c r="D23" s="6">
        <f>D12*B23</f>
        <v>9.0722778243169753</v>
      </c>
      <c r="E23" s="6"/>
      <c r="F23" s="6">
        <f>B23*F12</f>
        <v>2.9588562083829344</v>
      </c>
      <c r="G23" s="6">
        <f>B23*G12</f>
        <v>3.7349756771453344</v>
      </c>
      <c r="H23" s="6"/>
      <c r="I23" s="6"/>
      <c r="J23" s="6"/>
      <c r="K23" s="6"/>
      <c r="L23" s="38"/>
      <c r="M23" s="38">
        <f>($B23/$L12)*1000</f>
        <v>57.522123893805308</v>
      </c>
    </row>
    <row r="24" spans="1:15" x14ac:dyDescent="0.35">
      <c r="A24" s="21" t="s">
        <v>14</v>
      </c>
      <c r="B24" s="14">
        <v>14</v>
      </c>
      <c r="C24" s="6"/>
      <c r="D24" s="6"/>
      <c r="E24" s="6"/>
      <c r="F24" s="6"/>
      <c r="G24" s="6">
        <f>G13*B24</f>
        <v>6.2823291766852796</v>
      </c>
      <c r="H24" s="6">
        <f>H13*B24</f>
        <v>2.5757062762898908</v>
      </c>
      <c r="I24" s="6"/>
      <c r="J24" s="6"/>
      <c r="K24" s="6"/>
      <c r="L24" s="38"/>
      <c r="M24" s="19">
        <f>($B24/$L13)*1000</f>
        <v>126.12612612612611</v>
      </c>
    </row>
    <row r="25" spans="1:15" x14ac:dyDescent="0.35">
      <c r="C25" s="38"/>
      <c r="D25" s="38"/>
      <c r="E25" s="38"/>
      <c r="F25" s="38"/>
      <c r="G25" s="38"/>
      <c r="H25" s="38"/>
      <c r="I25" s="38"/>
      <c r="J25" s="38"/>
      <c r="K25" s="38"/>
      <c r="O25" s="4"/>
    </row>
    <row r="26" spans="1:15" x14ac:dyDescent="0.35">
      <c r="C26" s="39" t="s">
        <v>12</v>
      </c>
      <c r="D26" s="39" t="s">
        <v>13</v>
      </c>
      <c r="E26" s="39" t="s">
        <v>1</v>
      </c>
      <c r="F26" s="39" t="s">
        <v>9</v>
      </c>
      <c r="G26" s="39" t="s">
        <v>6</v>
      </c>
      <c r="H26" s="39" t="s">
        <v>11</v>
      </c>
      <c r="I26" s="39" t="s">
        <v>0</v>
      </c>
      <c r="J26" s="39" t="s">
        <v>4</v>
      </c>
      <c r="K26" s="39" t="s">
        <v>31</v>
      </c>
    </row>
    <row r="27" spans="1:15" x14ac:dyDescent="0.35">
      <c r="A27" s="7" t="s">
        <v>37</v>
      </c>
      <c r="B27" s="7"/>
      <c r="C27" s="8">
        <f t="shared" ref="C27:M27" si="0">SUM(C17:C24)</f>
        <v>44.282487637801054</v>
      </c>
      <c r="D27" s="8">
        <f t="shared" si="0"/>
        <v>9.0722778243169753</v>
      </c>
      <c r="E27" s="8">
        <f t="shared" si="0"/>
        <v>10.003625642582405</v>
      </c>
      <c r="F27" s="8">
        <f t="shared" si="0"/>
        <v>2.9588562083829344</v>
      </c>
      <c r="G27" s="8">
        <f t="shared" si="0"/>
        <v>10.017304853830614</v>
      </c>
      <c r="H27" s="8">
        <f t="shared" si="0"/>
        <v>3.8764731038956848</v>
      </c>
      <c r="I27" s="8">
        <f t="shared" si="0"/>
        <v>10.013235417001718</v>
      </c>
      <c r="J27" s="8">
        <f t="shared" si="0"/>
        <v>3.7123903142460057</v>
      </c>
      <c r="K27" s="8">
        <f t="shared" si="0"/>
        <v>0.34874569601574029</v>
      </c>
      <c r="L27" s="20">
        <f t="shared" si="0"/>
        <v>69.965651633902951</v>
      </c>
      <c r="M27" s="20">
        <f t="shared" si="0"/>
        <v>197.73275706218493</v>
      </c>
    </row>
    <row r="28" spans="1:15" x14ac:dyDescent="0.35">
      <c r="A28" s="9" t="s">
        <v>15</v>
      </c>
      <c r="B28" s="9"/>
      <c r="C28" s="17"/>
      <c r="D28" s="17"/>
      <c r="E28" s="18">
        <f t="shared" ref="E28:K28" si="1">E27/10</f>
        <v>1.0003625642582405</v>
      </c>
      <c r="F28" s="18">
        <f t="shared" si="1"/>
        <v>0.29588562083829345</v>
      </c>
      <c r="G28" s="18">
        <f t="shared" si="1"/>
        <v>1.0017304853830615</v>
      </c>
      <c r="H28" s="18">
        <f t="shared" si="1"/>
        <v>0.38764731038956846</v>
      </c>
      <c r="I28" s="18">
        <f t="shared" si="1"/>
        <v>1.0013235417001718</v>
      </c>
      <c r="J28" s="18">
        <f t="shared" si="1"/>
        <v>0.37123903142460057</v>
      </c>
      <c r="K28" s="18">
        <f t="shared" si="1"/>
        <v>3.4874569601574028E-2</v>
      </c>
    </row>
    <row r="29" spans="1:15" x14ac:dyDescent="0.35">
      <c r="C29" s="11"/>
      <c r="D29" s="11"/>
      <c r="E29" s="11"/>
      <c r="F29" s="11"/>
      <c r="G29" s="11"/>
      <c r="H29" s="11"/>
      <c r="I29" s="11"/>
      <c r="J29" s="11"/>
      <c r="K29" s="11"/>
      <c r="L29" s="5"/>
    </row>
    <row r="30" spans="1:15" ht="15" thickBot="1" x14ac:dyDescent="0.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38"/>
    </row>
    <row r="31" spans="1:15" x14ac:dyDescent="0.35">
      <c r="A31" s="23"/>
      <c r="B31" s="25" t="s">
        <v>52</v>
      </c>
      <c r="C31" s="25" t="s">
        <v>47</v>
      </c>
      <c r="E31" s="27" t="s">
        <v>56</v>
      </c>
      <c r="F31" s="28" t="s">
        <v>57</v>
      </c>
      <c r="G31" s="22"/>
      <c r="H31" s="22"/>
      <c r="I31" s="22"/>
      <c r="J31" s="22"/>
      <c r="K31" s="22"/>
      <c r="L31" s="38"/>
    </row>
    <row r="32" spans="1:15" x14ac:dyDescent="0.35">
      <c r="A32" s="22" t="s">
        <v>46</v>
      </c>
      <c r="B32" s="31">
        <v>250</v>
      </c>
      <c r="C32" s="31">
        <v>250</v>
      </c>
      <c r="E32" s="36">
        <v>50</v>
      </c>
      <c r="F32" s="29">
        <f>E32*3.78541</f>
        <v>189.2705</v>
      </c>
      <c r="G32" s="22"/>
      <c r="H32" s="22"/>
      <c r="I32" s="22"/>
      <c r="J32" s="22"/>
      <c r="K32" s="22"/>
      <c r="L32" s="38"/>
    </row>
    <row r="33" spans="1:12" x14ac:dyDescent="0.35">
      <c r="A33" s="22" t="s">
        <v>38</v>
      </c>
      <c r="B33" s="24">
        <f>$B17</f>
        <v>59.5</v>
      </c>
      <c r="C33" s="24">
        <v>0</v>
      </c>
      <c r="E33" s="36">
        <v>215</v>
      </c>
      <c r="F33" s="29">
        <f t="shared" ref="F33:F34" si="2">E33*3.78541</f>
        <v>813.86315000000002</v>
      </c>
      <c r="G33" s="22"/>
      <c r="H33" s="22"/>
      <c r="I33" s="22"/>
      <c r="J33" s="25"/>
      <c r="K33" s="38"/>
      <c r="L33" s="38"/>
    </row>
    <row r="34" spans="1:12" ht="15" thickBot="1" x14ac:dyDescent="0.4">
      <c r="A34" s="22" t="s">
        <v>39</v>
      </c>
      <c r="B34" s="24">
        <f t="shared" ref="B34:C40" si="3">$B18</f>
        <v>27.5</v>
      </c>
      <c r="C34" s="24">
        <v>0</v>
      </c>
      <c r="E34" s="37">
        <v>75</v>
      </c>
      <c r="F34" s="30">
        <f t="shared" si="2"/>
        <v>283.90575000000001</v>
      </c>
      <c r="G34" s="22"/>
      <c r="H34" s="22"/>
      <c r="I34" s="22"/>
      <c r="J34" s="22"/>
      <c r="K34" s="22"/>
      <c r="L34" s="38"/>
    </row>
    <row r="35" spans="1:12" x14ac:dyDescent="0.35">
      <c r="A35" s="22" t="s">
        <v>40</v>
      </c>
      <c r="B35" s="24">
        <f t="shared" si="3"/>
        <v>0</v>
      </c>
      <c r="C35" s="24">
        <v>0</v>
      </c>
      <c r="E35" s="22"/>
      <c r="F35" s="22"/>
      <c r="G35" s="22"/>
      <c r="H35" s="22"/>
      <c r="I35" s="22"/>
      <c r="J35" s="22"/>
      <c r="K35" s="22"/>
      <c r="L35" s="38"/>
    </row>
    <row r="36" spans="1:12" x14ac:dyDescent="0.35">
      <c r="A36" s="22" t="s">
        <v>41</v>
      </c>
      <c r="B36" s="24">
        <f t="shared" si="3"/>
        <v>0</v>
      </c>
      <c r="C36" s="24">
        <v>0</v>
      </c>
      <c r="E36" s="22"/>
      <c r="F36" s="22"/>
      <c r="G36" s="22"/>
      <c r="H36" s="22"/>
      <c r="I36" s="22"/>
      <c r="J36" s="22"/>
      <c r="K36" s="22"/>
      <c r="L36" s="38"/>
    </row>
    <row r="37" spans="1:12" x14ac:dyDescent="0.35">
      <c r="A37" s="22" t="s">
        <v>42</v>
      </c>
      <c r="B37" s="24">
        <f t="shared" si="3"/>
        <v>1</v>
      </c>
      <c r="C37" s="24">
        <v>0</v>
      </c>
      <c r="E37" s="22"/>
      <c r="F37" s="22"/>
      <c r="G37" s="22"/>
      <c r="H37" s="22"/>
      <c r="I37" s="22"/>
      <c r="J37" s="24"/>
      <c r="K37" s="24"/>
      <c r="L37" s="38"/>
    </row>
    <row r="38" spans="1:12" x14ac:dyDescent="0.35">
      <c r="A38" s="22" t="s">
        <v>48</v>
      </c>
      <c r="B38" s="24">
        <v>0</v>
      </c>
      <c r="C38" s="24">
        <f t="shared" si="3"/>
        <v>10</v>
      </c>
      <c r="E38" s="22"/>
      <c r="F38" s="22"/>
      <c r="G38" s="22"/>
      <c r="H38" s="22"/>
      <c r="I38" s="22"/>
      <c r="J38" s="24"/>
      <c r="K38" s="24"/>
      <c r="L38" s="38"/>
    </row>
    <row r="39" spans="1:12" x14ac:dyDescent="0.35">
      <c r="A39" s="22" t="s">
        <v>49</v>
      </c>
      <c r="B39" s="24">
        <v>0</v>
      </c>
      <c r="C39" s="24">
        <f t="shared" si="3"/>
        <v>13</v>
      </c>
      <c r="E39" s="22"/>
      <c r="F39" s="22"/>
      <c r="G39" s="22"/>
      <c r="H39" s="22"/>
      <c r="I39" s="22"/>
      <c r="J39" s="24"/>
      <c r="K39" s="24"/>
      <c r="L39" s="38"/>
    </row>
    <row r="40" spans="1:12" x14ac:dyDescent="0.35">
      <c r="A40" s="22" t="s">
        <v>50</v>
      </c>
      <c r="B40" s="24">
        <v>0</v>
      </c>
      <c r="C40" s="24">
        <f t="shared" si="3"/>
        <v>14</v>
      </c>
      <c r="E40" s="22"/>
      <c r="F40" s="22"/>
      <c r="G40" s="22"/>
      <c r="H40" s="22"/>
      <c r="I40" s="22"/>
      <c r="J40" s="24"/>
      <c r="K40" s="24"/>
      <c r="L40" s="38"/>
    </row>
    <row r="41" spans="1:12" x14ac:dyDescent="0.35">
      <c r="A41" s="22"/>
      <c r="B41" s="24"/>
      <c r="C41" s="24"/>
      <c r="E41" s="22"/>
      <c r="F41" s="22"/>
      <c r="G41" s="22"/>
      <c r="H41" s="22"/>
      <c r="I41" s="22"/>
      <c r="J41" s="24"/>
      <c r="K41" s="24"/>
      <c r="L41" s="38"/>
    </row>
    <row r="42" spans="1:12" x14ac:dyDescent="0.35">
      <c r="A42" s="22" t="s">
        <v>44</v>
      </c>
      <c r="B42" s="31">
        <v>814</v>
      </c>
      <c r="C42" s="24"/>
      <c r="E42" s="22"/>
      <c r="F42" s="22"/>
      <c r="G42" s="22"/>
      <c r="H42" s="22"/>
      <c r="I42" s="22"/>
      <c r="J42" s="22"/>
      <c r="K42" s="22"/>
      <c r="L42" s="38"/>
    </row>
    <row r="43" spans="1:12" x14ac:dyDescent="0.35">
      <c r="A43" s="22"/>
      <c r="B43" s="24"/>
      <c r="C43" s="24"/>
      <c r="E43" s="22"/>
      <c r="F43" s="22"/>
      <c r="G43" s="22"/>
      <c r="H43" s="22"/>
      <c r="I43" s="22"/>
      <c r="J43" s="22"/>
      <c r="K43" s="22"/>
      <c r="L43" s="38"/>
    </row>
    <row r="44" spans="1:12" x14ac:dyDescent="0.35">
      <c r="A44" s="22" t="s">
        <v>43</v>
      </c>
      <c r="B44" s="31">
        <v>215</v>
      </c>
      <c r="C44" s="31">
        <v>215</v>
      </c>
      <c r="D44" t="s">
        <v>59</v>
      </c>
      <c r="E44" s="22"/>
      <c r="F44" s="22"/>
      <c r="G44" s="22"/>
      <c r="H44" s="22"/>
      <c r="I44" s="22"/>
      <c r="J44" s="22"/>
      <c r="K44" s="22"/>
      <c r="L44" s="38"/>
    </row>
    <row r="45" spans="1:12" x14ac:dyDescent="0.35">
      <c r="A45" s="22"/>
      <c r="B45" s="22"/>
      <c r="C45" s="22"/>
      <c r="E45" s="22"/>
      <c r="F45" s="22"/>
      <c r="G45" s="22"/>
      <c r="H45" s="22"/>
      <c r="I45" s="22"/>
      <c r="J45" s="22"/>
      <c r="K45" s="22"/>
      <c r="L45" s="38"/>
    </row>
    <row r="46" spans="1:12" x14ac:dyDescent="0.35">
      <c r="A46" s="23" t="s">
        <v>45</v>
      </c>
      <c r="B46" s="24" t="s">
        <v>16</v>
      </c>
      <c r="C46" s="24" t="s">
        <v>16</v>
      </c>
      <c r="D46" s="25" t="s">
        <v>51</v>
      </c>
      <c r="E46" s="25" t="s">
        <v>53</v>
      </c>
      <c r="G46" s="25" t="s">
        <v>34</v>
      </c>
      <c r="H46" s="16" t="s">
        <v>58</v>
      </c>
      <c r="I46" s="25"/>
      <c r="J46" s="25" t="s">
        <v>55</v>
      </c>
      <c r="K46" s="38" t="s">
        <v>58</v>
      </c>
    </row>
    <row r="47" spans="1:12" x14ac:dyDescent="0.35">
      <c r="A47" s="22" t="s">
        <v>12</v>
      </c>
      <c r="B47" s="26">
        <f>(($B$44/$B$32)*C27*1000)/$B$42</f>
        <v>46.784937799150988</v>
      </c>
      <c r="C47" s="26"/>
      <c r="D47" s="32">
        <f>C47+B47</f>
        <v>46.784937799150988</v>
      </c>
      <c r="E47" s="26">
        <f>D47/$E$58</f>
        <v>4.4178411519500465</v>
      </c>
      <c r="G47" s="22"/>
      <c r="H47" s="33">
        <v>0.1</v>
      </c>
      <c r="I47" s="24"/>
      <c r="J47" s="24"/>
      <c r="K47" s="34">
        <v>0.1</v>
      </c>
    </row>
    <row r="48" spans="1:12" x14ac:dyDescent="0.35">
      <c r="A48" s="22" t="s">
        <v>13</v>
      </c>
      <c r="B48" s="6"/>
      <c r="C48" s="26">
        <f>(($C$44/$C$32)*D27*1000)/$B$42</f>
        <v>9.5849618291309557</v>
      </c>
      <c r="D48" s="32">
        <f>C48+B48</f>
        <v>9.5849618291309557</v>
      </c>
      <c r="E48" s="26">
        <f>D48/$E$58</f>
        <v>0.90509554571585982</v>
      </c>
      <c r="G48" s="22"/>
      <c r="I48" s="22"/>
      <c r="J48" s="22"/>
      <c r="K48" s="22"/>
    </row>
    <row r="49" spans="1:12" x14ac:dyDescent="0.35">
      <c r="A49" s="22"/>
      <c r="B49" s="6"/>
      <c r="C49" s="26"/>
      <c r="D49" s="32"/>
      <c r="E49" s="26"/>
      <c r="G49" s="22"/>
      <c r="I49" s="22"/>
      <c r="J49" s="22"/>
      <c r="K49" s="22"/>
    </row>
    <row r="50" spans="1:12" x14ac:dyDescent="0.35">
      <c r="A50" s="22" t="s">
        <v>1</v>
      </c>
      <c r="B50" s="26">
        <f>(($B$44/$B$32)*E27*1000)/$B$42</f>
        <v>10.568941096585833</v>
      </c>
      <c r="C50" s="26"/>
      <c r="D50" s="32">
        <f t="shared" ref="D50:D56" si="4">C50+B50</f>
        <v>10.568941096585833</v>
      </c>
      <c r="E50" s="26">
        <f t="shared" ref="E50:E56" si="5">D50/$E$58</f>
        <v>0.99801143499394085</v>
      </c>
      <c r="G50" s="24">
        <v>210</v>
      </c>
      <c r="H50" s="38">
        <f>G50*$H$47</f>
        <v>21</v>
      </c>
      <c r="I50" s="24"/>
      <c r="J50" s="24">
        <v>100</v>
      </c>
      <c r="K50" s="24">
        <f>J50*$K$47</f>
        <v>10</v>
      </c>
    </row>
    <row r="51" spans="1:12" x14ac:dyDescent="0.35">
      <c r="A51" s="22" t="s">
        <v>9</v>
      </c>
      <c r="B51" s="6"/>
      <c r="C51" s="26">
        <f>(($C$44/$C$32)*F27*1000)/$B$42</f>
        <v>3.1260642987829526</v>
      </c>
      <c r="D51" s="32">
        <f t="shared" si="4"/>
        <v>3.1260642987829526</v>
      </c>
      <c r="E51" s="26">
        <f t="shared" si="5"/>
        <v>0.29519020762822973</v>
      </c>
      <c r="G51" s="24">
        <v>31</v>
      </c>
      <c r="H51" s="38">
        <f t="shared" ref="H51:H55" si="6">G51*$H$47</f>
        <v>3.1</v>
      </c>
      <c r="I51" s="24"/>
      <c r="J51" s="24">
        <v>30</v>
      </c>
      <c r="K51" s="24">
        <f t="shared" ref="K51:K55" si="7">J51*$K$47</f>
        <v>3</v>
      </c>
    </row>
    <row r="52" spans="1:12" x14ac:dyDescent="0.35">
      <c r="A52" s="22" t="s">
        <v>6</v>
      </c>
      <c r="B52" s="26">
        <f>(($B$44/$B$32)*G19*1000)/$B$42</f>
        <v>0</v>
      </c>
      <c r="C52" s="26">
        <f>(($C$44/$C$32)*(G23+G24)*1000)/$B$42</f>
        <v>10.583393334513916</v>
      </c>
      <c r="D52" s="32">
        <f t="shared" si="4"/>
        <v>10.583393334513916</v>
      </c>
      <c r="E52" s="26">
        <f t="shared" si="5"/>
        <v>0.99937614112501572</v>
      </c>
      <c r="G52" s="24">
        <v>235</v>
      </c>
      <c r="H52" s="38">
        <f t="shared" si="6"/>
        <v>23.5</v>
      </c>
      <c r="I52" s="24"/>
      <c r="J52" s="24">
        <v>100</v>
      </c>
      <c r="K52" s="24">
        <f t="shared" si="7"/>
        <v>10</v>
      </c>
    </row>
    <row r="53" spans="1:12" x14ac:dyDescent="0.35">
      <c r="A53" s="22" t="s">
        <v>11</v>
      </c>
      <c r="B53" s="6"/>
      <c r="C53" s="26">
        <f>(($C$44/$C$32)*H27*1000)/$B$42</f>
        <v>4.0955366945335241</v>
      </c>
      <c r="D53" s="32">
        <f t="shared" si="4"/>
        <v>4.0955366945335241</v>
      </c>
      <c r="E53" s="26">
        <f t="shared" si="5"/>
        <v>0.38673623177842531</v>
      </c>
      <c r="G53" s="24">
        <v>64</v>
      </c>
      <c r="H53" s="38">
        <f t="shared" si="6"/>
        <v>6.4</v>
      </c>
      <c r="I53" s="24"/>
      <c r="J53" s="24">
        <v>50</v>
      </c>
      <c r="K53" s="24">
        <f t="shared" si="7"/>
        <v>5</v>
      </c>
    </row>
    <row r="54" spans="1:12" x14ac:dyDescent="0.35">
      <c r="A54" s="22" t="s">
        <v>0</v>
      </c>
      <c r="B54" s="26">
        <f>(($B$44/$B$32)*I27*1000)/$B$42</f>
        <v>10.579093929510416</v>
      </c>
      <c r="C54" s="26"/>
      <c r="D54" s="32">
        <f t="shared" si="4"/>
        <v>10.579093929510416</v>
      </c>
      <c r="E54" s="26">
        <f t="shared" si="5"/>
        <v>0.9989701538725605</v>
      </c>
      <c r="G54" s="24">
        <v>200</v>
      </c>
      <c r="H54" s="38">
        <f t="shared" si="6"/>
        <v>20</v>
      </c>
      <c r="I54" s="24"/>
      <c r="J54" s="24">
        <v>100</v>
      </c>
      <c r="K54" s="24">
        <f t="shared" si="7"/>
        <v>10</v>
      </c>
    </row>
    <row r="55" spans="1:12" x14ac:dyDescent="0.35">
      <c r="A55" s="22" t="s">
        <v>4</v>
      </c>
      <c r="B55" s="26">
        <f>(($B$44/$B$32)*(J27-J22)*1000)/$B$42</f>
        <v>2.8803304280365207</v>
      </c>
      <c r="C55" s="26">
        <f>(($C$44/$C$32)*J22*1000)/$B$42</f>
        <v>1.0418509850489404</v>
      </c>
      <c r="D55" s="32">
        <f t="shared" si="4"/>
        <v>3.9221814130854611</v>
      </c>
      <c r="E55" s="26">
        <f t="shared" si="5"/>
        <v>0.37036651681637972</v>
      </c>
      <c r="G55" s="24">
        <v>48</v>
      </c>
      <c r="H55" s="38">
        <f t="shared" si="6"/>
        <v>4.8000000000000007</v>
      </c>
      <c r="I55" s="24"/>
      <c r="J55" s="24">
        <v>30</v>
      </c>
      <c r="K55" s="24">
        <f t="shared" si="7"/>
        <v>3</v>
      </c>
    </row>
    <row r="56" spans="1:12" x14ac:dyDescent="0.35">
      <c r="A56" s="22" t="s">
        <v>31</v>
      </c>
      <c r="B56" s="26">
        <f>(($B$44/$B$32)*K27*1000)/$B$42</f>
        <v>0.36845368375127352</v>
      </c>
      <c r="C56" s="26"/>
      <c r="D56" s="32">
        <f t="shared" si="4"/>
        <v>0.36845368375127352</v>
      </c>
      <c r="E56" s="26">
        <f t="shared" si="5"/>
        <v>3.4792604697948398E-2</v>
      </c>
      <c r="G56" s="22"/>
      <c r="H56" s="22"/>
      <c r="I56" s="22"/>
      <c r="J56" s="22"/>
      <c r="K56" s="38"/>
    </row>
    <row r="57" spans="1:12" x14ac:dyDescent="0.35">
      <c r="A57" s="22"/>
      <c r="B57" s="22"/>
      <c r="C57" s="22"/>
      <c r="D57" s="22"/>
      <c r="E57" s="22"/>
      <c r="G57" s="22"/>
      <c r="H57" s="22"/>
      <c r="I57" s="22"/>
      <c r="J57" s="22"/>
      <c r="K57" s="38"/>
    </row>
    <row r="58" spans="1:12" x14ac:dyDescent="0.35">
      <c r="A58" s="22"/>
      <c r="B58" s="22"/>
      <c r="C58" s="22"/>
      <c r="D58" s="22" t="s">
        <v>54</v>
      </c>
      <c r="E58" s="35">
        <v>10.59</v>
      </c>
      <c r="G58" s="22"/>
      <c r="H58" s="22"/>
      <c r="I58" s="22"/>
      <c r="J58" s="22"/>
      <c r="K58" s="22"/>
      <c r="L58" s="38"/>
    </row>
    <row r="65" spans="1:1" x14ac:dyDescent="0.35">
      <c r="A65" s="15"/>
    </row>
  </sheetData>
  <mergeCells count="15">
    <mergeCell ref="L13:M13"/>
    <mergeCell ref="L14:M14"/>
    <mergeCell ref="L15:M15"/>
    <mergeCell ref="L7:M7"/>
    <mergeCell ref="L8:M8"/>
    <mergeCell ref="L9:M9"/>
    <mergeCell ref="L10:M10"/>
    <mergeCell ref="L11:M11"/>
    <mergeCell ref="L12:M12"/>
    <mergeCell ref="L6:M6"/>
    <mergeCell ref="L1:M1"/>
    <mergeCell ref="L2:M2"/>
    <mergeCell ref="L3:M3"/>
    <mergeCell ref="L4:M4"/>
    <mergeCell ref="L5:M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topLeftCell="A25" zoomScale="112" workbookViewId="0">
      <selection activeCell="C40" sqref="A40:C41"/>
    </sheetView>
  </sheetViews>
  <sheetFormatPr defaultRowHeight="14.5" x14ac:dyDescent="0.35"/>
  <cols>
    <col min="1" max="1" width="23.36328125" customWidth="1"/>
    <col min="2" max="2" width="12.1796875" bestFit="1" customWidth="1"/>
    <col min="3" max="3" width="7.54296875" bestFit="1" customWidth="1"/>
    <col min="4" max="4" width="10.90625" bestFit="1" customWidth="1"/>
    <col min="5" max="5" width="7.26953125" bestFit="1" customWidth="1"/>
    <col min="6" max="6" width="10.36328125" bestFit="1" customWidth="1"/>
    <col min="7" max="7" width="8.81640625" bestFit="1" customWidth="1"/>
    <col min="8" max="8" width="7.36328125" bestFit="1" customWidth="1"/>
    <col min="9" max="9" width="7.26953125" bestFit="1" customWidth="1"/>
    <col min="10" max="10" width="7.7265625" bestFit="1" customWidth="1"/>
    <col min="11" max="11" width="7.7265625" customWidth="1"/>
    <col min="12" max="12" width="7.36328125" bestFit="1" customWidth="1"/>
    <col min="13" max="13" width="20.453125" customWidth="1"/>
    <col min="14" max="14" width="20.26953125" customWidth="1"/>
    <col min="16" max="16" width="11.81640625" bestFit="1" customWidth="1"/>
  </cols>
  <sheetData>
    <row r="1" spans="1:14" x14ac:dyDescent="0.35">
      <c r="M1" s="44"/>
      <c r="N1" s="44"/>
    </row>
    <row r="2" spans="1:14" x14ac:dyDescent="0.35">
      <c r="C2" s="39" t="s">
        <v>12</v>
      </c>
      <c r="D2" s="39" t="s">
        <v>13</v>
      </c>
      <c r="E2" s="39" t="s">
        <v>1</v>
      </c>
      <c r="F2" s="39" t="s">
        <v>9</v>
      </c>
      <c r="G2" s="39" t="s">
        <v>6</v>
      </c>
      <c r="H2" s="39" t="s">
        <v>11</v>
      </c>
      <c r="I2" s="39" t="s">
        <v>0</v>
      </c>
      <c r="J2" s="39" t="s">
        <v>4</v>
      </c>
      <c r="K2" s="42" t="s">
        <v>36</v>
      </c>
      <c r="L2" s="39" t="s">
        <v>32</v>
      </c>
      <c r="M2" s="45" t="s">
        <v>27</v>
      </c>
      <c r="N2" s="45"/>
    </row>
    <row r="3" spans="1:14" x14ac:dyDescent="0.35">
      <c r="C3" s="39">
        <v>62.003999999999998</v>
      </c>
      <c r="D3" s="39">
        <v>94.97</v>
      </c>
      <c r="E3" s="39">
        <v>14.007</v>
      </c>
      <c r="F3" s="39">
        <v>30.973761998000001</v>
      </c>
      <c r="G3" s="39">
        <v>39.098300000000002</v>
      </c>
      <c r="H3" s="39">
        <v>32.06</v>
      </c>
      <c r="I3" s="39">
        <v>40.078000000000003</v>
      </c>
      <c r="J3" s="39">
        <v>24.305</v>
      </c>
      <c r="K3" s="42">
        <v>10.81</v>
      </c>
      <c r="L3" s="39">
        <v>35.450000000000003</v>
      </c>
      <c r="M3" s="46"/>
      <c r="N3" s="46"/>
    </row>
    <row r="4" spans="1:14" x14ac:dyDescent="0.35">
      <c r="C4" s="39"/>
      <c r="D4" s="39"/>
      <c r="E4" s="39"/>
      <c r="F4" s="39"/>
      <c r="G4" s="39"/>
      <c r="H4" s="39"/>
      <c r="I4" s="39"/>
      <c r="J4" s="39"/>
      <c r="K4" s="42"/>
      <c r="L4" s="39"/>
      <c r="M4" s="46"/>
      <c r="N4" s="46"/>
    </row>
    <row r="5" spans="1:14" x14ac:dyDescent="0.35">
      <c r="C5" s="39" t="s">
        <v>18</v>
      </c>
      <c r="D5" s="39" t="s">
        <v>19</v>
      </c>
      <c r="E5" s="39" t="s">
        <v>24</v>
      </c>
      <c r="F5" s="39" t="s">
        <v>25</v>
      </c>
      <c r="G5" s="39" t="s">
        <v>20</v>
      </c>
      <c r="H5" s="39" t="s">
        <v>21</v>
      </c>
      <c r="I5" s="39" t="s">
        <v>23</v>
      </c>
      <c r="J5" s="39" t="s">
        <v>22</v>
      </c>
      <c r="K5" s="42" t="s">
        <v>62</v>
      </c>
      <c r="L5" s="39" t="s">
        <v>30</v>
      </c>
      <c r="M5" s="46"/>
      <c r="N5" s="46"/>
    </row>
    <row r="6" spans="1:14" x14ac:dyDescent="0.35">
      <c r="A6" t="s">
        <v>2</v>
      </c>
      <c r="B6" s="38">
        <v>238.1489</v>
      </c>
      <c r="C6" s="12">
        <f>(C3*2)/$B$6</f>
        <v>0.52071624097360936</v>
      </c>
      <c r="D6" s="13"/>
      <c r="E6" s="12">
        <f>(E3*2)/$B$6</f>
        <v>0.11763228803492269</v>
      </c>
      <c r="F6" s="38"/>
      <c r="G6" s="13"/>
      <c r="H6" s="13"/>
      <c r="I6" s="12">
        <f>(I3)/$B$6</f>
        <v>0.16828967087397845</v>
      </c>
      <c r="J6" s="13"/>
      <c r="K6" s="13"/>
      <c r="L6" s="13"/>
      <c r="M6" s="44">
        <v>1290</v>
      </c>
      <c r="N6" s="44"/>
    </row>
    <row r="7" spans="1:14" x14ac:dyDescent="0.35">
      <c r="A7" t="s">
        <v>3</v>
      </c>
      <c r="B7" s="38">
        <v>256.41000000000003</v>
      </c>
      <c r="C7" s="12">
        <f>(C3*2)/$B$7</f>
        <v>0.48363168363168357</v>
      </c>
      <c r="D7" s="38"/>
      <c r="E7" s="12">
        <f>(E3*2)/$B$7</f>
        <v>0.10925470925470925</v>
      </c>
      <c r="F7" s="38"/>
      <c r="G7" s="38"/>
      <c r="H7" s="38"/>
      <c r="I7" s="38"/>
      <c r="J7" s="12">
        <f>(J3)/$B$7</f>
        <v>9.4789594789594783E-2</v>
      </c>
      <c r="K7" s="12"/>
      <c r="L7" s="12"/>
      <c r="M7" s="44">
        <v>1250</v>
      </c>
      <c r="N7" s="44"/>
    </row>
    <row r="8" spans="1:14" x14ac:dyDescent="0.35">
      <c r="A8" t="s">
        <v>5</v>
      </c>
      <c r="B8" s="38">
        <v>101.1032</v>
      </c>
      <c r="C8" s="12">
        <f>(C3)/$B$8</f>
        <v>0.61327435729037261</v>
      </c>
      <c r="D8" s="38"/>
      <c r="E8" s="12">
        <f>(E3)/$B$8</f>
        <v>0.13854160896984466</v>
      </c>
      <c r="F8" s="38"/>
      <c r="G8" s="12">
        <f>(G3)/$B$8</f>
        <v>0.38671674091423419</v>
      </c>
      <c r="H8" s="38"/>
      <c r="I8" s="38"/>
      <c r="J8" s="3"/>
      <c r="K8" s="3"/>
      <c r="L8" s="3"/>
      <c r="M8" s="44">
        <v>317</v>
      </c>
      <c r="N8" s="44"/>
    </row>
    <row r="9" spans="1:14" x14ac:dyDescent="0.35">
      <c r="A9" t="s">
        <v>26</v>
      </c>
      <c r="B9" s="38">
        <v>147.0146</v>
      </c>
      <c r="C9" s="38"/>
      <c r="D9" s="38"/>
      <c r="E9" s="38"/>
      <c r="F9" s="38"/>
      <c r="G9" s="38"/>
      <c r="H9" s="38"/>
      <c r="I9" s="12">
        <f>I3/$B$9</f>
        <v>0.27261237999491211</v>
      </c>
      <c r="J9" s="38"/>
      <c r="K9" s="41"/>
      <c r="L9" s="12">
        <f>L3*2/$B$9</f>
        <v>0.48226502673884092</v>
      </c>
      <c r="M9" s="44">
        <v>908</v>
      </c>
      <c r="N9" s="44"/>
    </row>
    <row r="10" spans="1:14" x14ac:dyDescent="0.35">
      <c r="A10" t="s">
        <v>33</v>
      </c>
      <c r="B10" s="38">
        <v>203.3</v>
      </c>
      <c r="C10" s="38"/>
      <c r="D10" s="38"/>
      <c r="E10" s="38"/>
      <c r="F10" s="38"/>
      <c r="G10" s="38"/>
      <c r="H10" s="38"/>
      <c r="I10" s="12"/>
      <c r="J10" s="12">
        <f>(J3)/$B$10</f>
        <v>0.11955238563698967</v>
      </c>
      <c r="K10" s="12"/>
      <c r="L10" s="12">
        <f>L3*2/$B$10</f>
        <v>0.34874569601574029</v>
      </c>
      <c r="M10" s="44">
        <v>543</v>
      </c>
      <c r="N10" s="44"/>
    </row>
    <row r="11" spans="1:14" x14ac:dyDescent="0.35">
      <c r="A11" t="s">
        <v>7</v>
      </c>
      <c r="B11" s="38">
        <v>246.47</v>
      </c>
      <c r="C11" s="38"/>
      <c r="D11" s="38"/>
      <c r="E11" s="38"/>
      <c r="F11" s="38"/>
      <c r="G11" s="3"/>
      <c r="H11" s="12">
        <f>(H3)/$B$11</f>
        <v>0.1300766827605794</v>
      </c>
      <c r="I11" s="38"/>
      <c r="J11" s="12">
        <f>(J3)/$B$11</f>
        <v>9.8612407189515972E-2</v>
      </c>
      <c r="K11" s="12"/>
      <c r="L11" s="12"/>
      <c r="M11" s="44">
        <v>710</v>
      </c>
      <c r="N11" s="44"/>
    </row>
    <row r="12" spans="1:14" x14ac:dyDescent="0.35">
      <c r="A12" t="s">
        <v>10</v>
      </c>
      <c r="B12" s="38">
        <v>136.08600000000001</v>
      </c>
      <c r="C12" s="38"/>
      <c r="D12" s="12">
        <f>(D3)/$B$12</f>
        <v>0.69786752494745963</v>
      </c>
      <c r="E12" s="38"/>
      <c r="F12" s="12">
        <f>(F3)/$B$12</f>
        <v>0.22760432372176417</v>
      </c>
      <c r="G12" s="12">
        <f>(G3)/$B$12</f>
        <v>0.28730582131887189</v>
      </c>
      <c r="H12" s="38"/>
      <c r="I12" s="38"/>
      <c r="J12" s="38"/>
      <c r="K12" s="41"/>
      <c r="L12" s="38"/>
      <c r="M12" s="44">
        <v>226</v>
      </c>
      <c r="N12" s="44"/>
    </row>
    <row r="13" spans="1:14" x14ac:dyDescent="0.35">
      <c r="A13" t="s">
        <v>14</v>
      </c>
      <c r="B13" s="38">
        <v>174.25899999999999</v>
      </c>
      <c r="C13" s="38"/>
      <c r="D13" s="38"/>
      <c r="E13" s="38"/>
      <c r="F13" s="38"/>
      <c r="G13" s="12">
        <f>(G3*2)/$B$13</f>
        <v>0.44873779833466282</v>
      </c>
      <c r="H13" s="12">
        <f>(H3)/$B$13</f>
        <v>0.1839790197349922</v>
      </c>
      <c r="I13" s="38"/>
      <c r="J13" s="38"/>
      <c r="K13" s="41"/>
      <c r="L13" s="38"/>
      <c r="M13" s="44">
        <v>111</v>
      </c>
      <c r="N13" s="44"/>
    </row>
    <row r="14" spans="1:14" x14ac:dyDescent="0.35">
      <c r="A14" t="s">
        <v>61</v>
      </c>
      <c r="B14" s="41">
        <v>61.83</v>
      </c>
      <c r="C14" s="41"/>
      <c r="D14" s="41"/>
      <c r="E14" s="41"/>
      <c r="F14" s="41"/>
      <c r="G14" s="12"/>
      <c r="H14" s="12"/>
      <c r="I14" s="41"/>
      <c r="J14" s="41"/>
      <c r="K14" s="12">
        <f>(K3)/$B$14</f>
        <v>0.17483422286915737</v>
      </c>
      <c r="L14" s="41"/>
      <c r="M14" s="44">
        <v>47.2</v>
      </c>
      <c r="N14" s="44"/>
    </row>
    <row r="15" spans="1:14" x14ac:dyDescent="0.35">
      <c r="B15" s="41"/>
      <c r="C15" s="41"/>
      <c r="D15" s="41"/>
      <c r="E15" s="41"/>
      <c r="F15" s="41"/>
      <c r="G15" s="12"/>
      <c r="H15" s="12"/>
      <c r="I15" s="41"/>
      <c r="J15" s="41"/>
      <c r="K15" s="12"/>
      <c r="L15" s="41"/>
      <c r="M15" s="41"/>
      <c r="N15" s="41"/>
    </row>
    <row r="16" spans="1:14" x14ac:dyDescent="0.35">
      <c r="M16" s="44"/>
      <c r="N16" s="44"/>
    </row>
    <row r="17" spans="1:17" s="4" customFormat="1" x14ac:dyDescent="0.35">
      <c r="A17" s="9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45" t="s">
        <v>28</v>
      </c>
      <c r="N17" s="45"/>
      <c r="O17"/>
      <c r="P17"/>
      <c r="Q17"/>
    </row>
    <row r="18" spans="1:17" x14ac:dyDescent="0.35">
      <c r="B18" s="38" t="s">
        <v>17</v>
      </c>
      <c r="G18" s="38"/>
      <c r="H18" s="38"/>
      <c r="I18" s="38"/>
      <c r="J18" s="38"/>
      <c r="K18" s="41"/>
      <c r="L18" s="38"/>
      <c r="M18" s="38" t="s">
        <v>35</v>
      </c>
      <c r="N18" s="38" t="s">
        <v>36</v>
      </c>
    </row>
    <row r="19" spans="1:17" x14ac:dyDescent="0.35">
      <c r="A19" t="s">
        <v>2</v>
      </c>
      <c r="B19" s="14">
        <v>10</v>
      </c>
      <c r="C19" s="6">
        <f>C6*B19</f>
        <v>5.2071624097360933</v>
      </c>
      <c r="D19" s="6"/>
      <c r="E19" s="6">
        <f>B19*E6</f>
        <v>1.1763228803492269</v>
      </c>
      <c r="F19" s="6"/>
      <c r="G19" s="6"/>
      <c r="H19" s="6"/>
      <c r="I19" s="6">
        <f>B19*I6</f>
        <v>1.6828967087397846</v>
      </c>
      <c r="J19" s="6"/>
      <c r="K19" s="6"/>
      <c r="L19" s="6"/>
      <c r="M19" s="38">
        <f>($B19/$M6)*1000</f>
        <v>7.7519379844961236</v>
      </c>
      <c r="N19" s="38"/>
    </row>
    <row r="20" spans="1:17" x14ac:dyDescent="0.35">
      <c r="A20" t="s">
        <v>3</v>
      </c>
      <c r="B20" s="14">
        <v>4</v>
      </c>
      <c r="C20" s="6">
        <f>C7*B20</f>
        <v>1.9345267345267343</v>
      </c>
      <c r="D20" s="6"/>
      <c r="E20" s="6">
        <f>B20*E7</f>
        <v>0.43701883701883698</v>
      </c>
      <c r="F20" s="6"/>
      <c r="G20" s="6"/>
      <c r="H20" s="6"/>
      <c r="I20" s="6"/>
      <c r="J20" s="6">
        <f>B20*J7</f>
        <v>0.37915837915837913</v>
      </c>
      <c r="K20" s="6"/>
      <c r="L20" s="6"/>
      <c r="M20" s="38">
        <f>($B20/$M7)*1000</f>
        <v>3.2</v>
      </c>
      <c r="N20" s="38"/>
    </row>
    <row r="21" spans="1:17" x14ac:dyDescent="0.35">
      <c r="A21" t="s">
        <v>5</v>
      </c>
      <c r="B21" s="14">
        <v>10</v>
      </c>
      <c r="C21" s="6">
        <f>C8*B21</f>
        <v>6.1327435729037258</v>
      </c>
      <c r="D21" s="6"/>
      <c r="E21" s="6">
        <f>B21*E8</f>
        <v>1.3854160896984467</v>
      </c>
      <c r="F21" s="6"/>
      <c r="G21" s="6">
        <f>G8*B21</f>
        <v>3.867167409142342</v>
      </c>
      <c r="H21" s="6"/>
      <c r="I21" s="6"/>
      <c r="J21" s="6"/>
      <c r="K21" s="6"/>
      <c r="L21" s="6"/>
      <c r="M21" s="38">
        <f>($B21/$M8)*1000</f>
        <v>31.545741324921135</v>
      </c>
      <c r="N21" s="38"/>
    </row>
    <row r="22" spans="1:17" x14ac:dyDescent="0.35">
      <c r="A22" t="s">
        <v>26</v>
      </c>
      <c r="B22" s="14">
        <v>0</v>
      </c>
      <c r="C22" s="6"/>
      <c r="D22" s="6"/>
      <c r="E22" s="6"/>
      <c r="F22" s="6"/>
      <c r="G22" s="6"/>
      <c r="H22" s="6"/>
      <c r="I22" s="6">
        <f>I9*B22</f>
        <v>0</v>
      </c>
      <c r="J22" s="6"/>
      <c r="K22" s="6"/>
      <c r="L22" s="6">
        <f>B22*L9</f>
        <v>0</v>
      </c>
      <c r="M22" s="38">
        <f>($B22/$M9)*1000</f>
        <v>0</v>
      </c>
      <c r="N22" s="38"/>
    </row>
    <row r="23" spans="1:17" x14ac:dyDescent="0.35">
      <c r="A23" t="s">
        <v>29</v>
      </c>
      <c r="B23" s="14">
        <v>0</v>
      </c>
      <c r="C23" s="6"/>
      <c r="D23" s="6"/>
      <c r="E23" s="6"/>
      <c r="F23" s="6"/>
      <c r="G23" s="6"/>
      <c r="H23" s="6"/>
      <c r="I23" s="6"/>
      <c r="J23" s="6">
        <f>B23*J10</f>
        <v>0</v>
      </c>
      <c r="K23" s="6"/>
      <c r="L23" s="6">
        <f>B23*L10</f>
        <v>0</v>
      </c>
      <c r="M23" s="38">
        <f>($B23/$M10)*1000</f>
        <v>0</v>
      </c>
      <c r="N23" s="38"/>
    </row>
    <row r="24" spans="1:17" x14ac:dyDescent="0.35">
      <c r="A24" s="21" t="s">
        <v>7</v>
      </c>
      <c r="B24" s="14">
        <v>3</v>
      </c>
      <c r="C24" s="6"/>
      <c r="D24" s="6"/>
      <c r="E24" s="6"/>
      <c r="F24" s="6"/>
      <c r="G24" s="6"/>
      <c r="H24" s="6">
        <f>H11*B24</f>
        <v>0.39023004828173824</v>
      </c>
      <c r="I24" s="6"/>
      <c r="J24" s="6">
        <f>B24*J11</f>
        <v>0.29583722156854791</v>
      </c>
      <c r="K24" s="6"/>
      <c r="L24" s="6"/>
      <c r="M24" s="38"/>
      <c r="N24" s="38">
        <f>($B24/$M11)*1000</f>
        <v>4.225352112676056</v>
      </c>
    </row>
    <row r="25" spans="1:17" x14ac:dyDescent="0.35">
      <c r="A25" s="21" t="s">
        <v>10</v>
      </c>
      <c r="B25" s="14">
        <v>4.5</v>
      </c>
      <c r="C25" s="6"/>
      <c r="D25" s="6">
        <f>D12*B25</f>
        <v>3.1404038622635682</v>
      </c>
      <c r="E25" s="6"/>
      <c r="F25" s="6">
        <f>B25*F12</f>
        <v>1.0242194567479388</v>
      </c>
      <c r="G25" s="6">
        <f>B25*G12</f>
        <v>1.2928761959349235</v>
      </c>
      <c r="H25" s="6"/>
      <c r="I25" s="6"/>
      <c r="J25" s="6"/>
      <c r="K25" s="6"/>
      <c r="L25" s="6"/>
      <c r="M25" s="38"/>
      <c r="N25" s="38">
        <f>($B25/$M12)*1000</f>
        <v>19.911504424778762</v>
      </c>
    </row>
    <row r="26" spans="1:17" x14ac:dyDescent="0.35">
      <c r="A26" s="21" t="s">
        <v>14</v>
      </c>
      <c r="B26" s="14">
        <v>0</v>
      </c>
      <c r="C26" s="6"/>
      <c r="D26" s="6"/>
      <c r="E26" s="6"/>
      <c r="F26" s="6"/>
      <c r="G26" s="6">
        <f>G13*B26</f>
        <v>0</v>
      </c>
      <c r="H26" s="6">
        <f>H13*B26</f>
        <v>0</v>
      </c>
      <c r="I26" s="6"/>
      <c r="J26" s="6"/>
      <c r="K26" s="6"/>
      <c r="L26" s="6"/>
      <c r="M26" s="38"/>
      <c r="N26" s="19">
        <f>($B26/$M13)*1000</f>
        <v>0</v>
      </c>
    </row>
    <row r="27" spans="1:17" x14ac:dyDescent="0.35">
      <c r="A27" t="s">
        <v>61</v>
      </c>
      <c r="B27" s="14">
        <v>0.4</v>
      </c>
      <c r="C27" s="38"/>
      <c r="D27" s="38"/>
      <c r="E27" s="38"/>
      <c r="F27" s="38"/>
      <c r="G27" s="38"/>
      <c r="H27" s="38"/>
      <c r="I27" s="38"/>
      <c r="J27" s="38"/>
      <c r="K27" s="6">
        <f>B27*K14</f>
        <v>6.9933689147662945E-2</v>
      </c>
      <c r="L27" s="38"/>
      <c r="P27" s="4"/>
    </row>
    <row r="28" spans="1:17" x14ac:dyDescent="0.35">
      <c r="C28" s="39" t="s">
        <v>12</v>
      </c>
      <c r="D28" s="39" t="s">
        <v>13</v>
      </c>
      <c r="E28" s="39" t="s">
        <v>1</v>
      </c>
      <c r="F28" s="39" t="s">
        <v>9</v>
      </c>
      <c r="G28" s="39" t="s">
        <v>6</v>
      </c>
      <c r="H28" s="39" t="s">
        <v>11</v>
      </c>
      <c r="I28" s="39" t="s">
        <v>0</v>
      </c>
      <c r="J28" s="39" t="s">
        <v>4</v>
      </c>
      <c r="K28" s="42" t="s">
        <v>36</v>
      </c>
      <c r="L28" s="39" t="s">
        <v>31</v>
      </c>
    </row>
    <row r="29" spans="1:17" x14ac:dyDescent="0.35">
      <c r="A29" s="7" t="s">
        <v>37</v>
      </c>
      <c r="B29" s="7"/>
      <c r="C29" s="8">
        <f t="shared" ref="C29:N29" si="0">SUM(C19:C26)</f>
        <v>13.274432717166555</v>
      </c>
      <c r="D29" s="8">
        <f t="shared" si="0"/>
        <v>3.1404038622635682</v>
      </c>
      <c r="E29" s="8">
        <f t="shared" si="0"/>
        <v>2.9987578070665108</v>
      </c>
      <c r="F29" s="8">
        <f t="shared" si="0"/>
        <v>1.0242194567479388</v>
      </c>
      <c r="G29" s="8">
        <f t="shared" si="0"/>
        <v>5.1600436050772656</v>
      </c>
      <c r="H29" s="8">
        <f t="shared" si="0"/>
        <v>0.39023004828173824</v>
      </c>
      <c r="I29" s="8">
        <f t="shared" si="0"/>
        <v>1.6828967087397846</v>
      </c>
      <c r="J29" s="8">
        <f t="shared" si="0"/>
        <v>0.6749956007269271</v>
      </c>
      <c r="K29" s="8">
        <f>SUM(K19:K27)</f>
        <v>6.9933689147662945E-2</v>
      </c>
      <c r="L29" s="8">
        <f t="shared" si="0"/>
        <v>0</v>
      </c>
      <c r="M29" s="20">
        <f t="shared" si="0"/>
        <v>42.497679309417258</v>
      </c>
      <c r="N29" s="20">
        <f t="shared" si="0"/>
        <v>24.136856537454818</v>
      </c>
    </row>
    <row r="30" spans="1:17" x14ac:dyDescent="0.35">
      <c r="A30" s="9" t="s">
        <v>15</v>
      </c>
      <c r="B30" s="9"/>
      <c r="C30" s="17"/>
      <c r="D30" s="17"/>
      <c r="E30" s="18">
        <f t="shared" ref="E30:L30" si="1">E29/10</f>
        <v>0.29987578070665111</v>
      </c>
      <c r="F30" s="18">
        <f t="shared" si="1"/>
        <v>0.10242194567479387</v>
      </c>
      <c r="G30" s="18">
        <f t="shared" si="1"/>
        <v>0.51600436050772658</v>
      </c>
      <c r="H30" s="18">
        <f t="shared" si="1"/>
        <v>3.9023004828173821E-2</v>
      </c>
      <c r="I30" s="18">
        <f t="shared" si="1"/>
        <v>0.16828967087397845</v>
      </c>
      <c r="J30" s="18">
        <f t="shared" si="1"/>
        <v>6.7499560072692713E-2</v>
      </c>
      <c r="K30" s="18">
        <f t="shared" si="1"/>
        <v>6.9933689147662946E-3</v>
      </c>
      <c r="L30" s="18">
        <f t="shared" si="1"/>
        <v>0</v>
      </c>
    </row>
    <row r="31" spans="1:17" x14ac:dyDescent="0.35"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5"/>
    </row>
    <row r="32" spans="1:17" ht="15" thickBot="1" x14ac:dyDescent="0.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38"/>
    </row>
    <row r="33" spans="1:13" x14ac:dyDescent="0.35">
      <c r="A33" s="23"/>
      <c r="B33" s="25" t="s">
        <v>52</v>
      </c>
      <c r="C33" s="25" t="s">
        <v>47</v>
      </c>
      <c r="E33" s="27" t="s">
        <v>56</v>
      </c>
      <c r="F33" s="28" t="s">
        <v>57</v>
      </c>
      <c r="G33" s="22"/>
      <c r="H33" s="22"/>
      <c r="I33" s="22"/>
      <c r="J33" s="22"/>
      <c r="K33" s="22"/>
      <c r="L33" s="22"/>
      <c r="M33" s="38"/>
    </row>
    <row r="34" spans="1:13" x14ac:dyDescent="0.35">
      <c r="A34" s="22" t="s">
        <v>46</v>
      </c>
      <c r="B34" s="31">
        <v>250</v>
      </c>
      <c r="C34" s="31">
        <v>250</v>
      </c>
      <c r="E34" s="36">
        <v>50</v>
      </c>
      <c r="F34" s="29">
        <f>E34*3.78541</f>
        <v>189.2705</v>
      </c>
      <c r="G34" s="22"/>
      <c r="H34" s="22"/>
      <c r="I34" s="22"/>
      <c r="J34" s="22"/>
      <c r="K34" s="22"/>
      <c r="L34" s="22"/>
      <c r="M34" s="38"/>
    </row>
    <row r="35" spans="1:13" x14ac:dyDescent="0.35">
      <c r="A35" s="22" t="s">
        <v>38</v>
      </c>
      <c r="B35" s="24">
        <f t="shared" ref="B35:B39" si="2">B19</f>
        <v>10</v>
      </c>
      <c r="C35" s="24">
        <v>0</v>
      </c>
      <c r="E35" s="36">
        <v>215</v>
      </c>
      <c r="F35" s="29">
        <f t="shared" ref="F35:F36" si="3">E35*3.78541</f>
        <v>813.86315000000002</v>
      </c>
      <c r="G35" s="22"/>
      <c r="H35" s="22"/>
      <c r="I35" s="22"/>
      <c r="J35" s="25"/>
      <c r="K35" s="25"/>
      <c r="L35" s="38"/>
      <c r="M35" s="38"/>
    </row>
    <row r="36" spans="1:13" ht="15" thickBot="1" x14ac:dyDescent="0.4">
      <c r="A36" s="22" t="s">
        <v>39</v>
      </c>
      <c r="B36" s="24">
        <f t="shared" si="2"/>
        <v>4</v>
      </c>
      <c r="C36" s="24">
        <v>0</v>
      </c>
      <c r="E36" s="37">
        <v>75</v>
      </c>
      <c r="F36" s="30">
        <f t="shared" si="3"/>
        <v>283.90575000000001</v>
      </c>
      <c r="G36" s="22"/>
      <c r="H36" s="22"/>
      <c r="I36" s="22"/>
      <c r="J36" s="22"/>
      <c r="K36" s="22"/>
      <c r="L36" s="22"/>
      <c r="M36" s="38"/>
    </row>
    <row r="37" spans="1:13" x14ac:dyDescent="0.35">
      <c r="A37" s="22" t="s">
        <v>40</v>
      </c>
      <c r="B37" s="24">
        <f t="shared" si="2"/>
        <v>10</v>
      </c>
      <c r="C37" s="24">
        <v>0</v>
      </c>
      <c r="E37" s="22"/>
      <c r="F37" s="22"/>
      <c r="G37" s="22"/>
      <c r="H37" s="22"/>
      <c r="I37" s="22"/>
      <c r="J37" s="22"/>
      <c r="K37" s="22"/>
      <c r="L37" s="22"/>
      <c r="M37" s="38"/>
    </row>
    <row r="38" spans="1:13" x14ac:dyDescent="0.35">
      <c r="A38" s="22" t="s">
        <v>41</v>
      </c>
      <c r="B38" s="24">
        <f t="shared" si="2"/>
        <v>0</v>
      </c>
      <c r="C38" s="24">
        <v>0</v>
      </c>
      <c r="E38" s="22"/>
      <c r="F38" s="22"/>
      <c r="G38" s="22"/>
      <c r="H38" s="22"/>
      <c r="I38" s="22"/>
      <c r="J38" s="22"/>
      <c r="K38" s="22"/>
      <c r="L38" s="22"/>
      <c r="M38" s="38"/>
    </row>
    <row r="39" spans="1:13" x14ac:dyDescent="0.35">
      <c r="A39" s="22" t="s">
        <v>42</v>
      </c>
      <c r="B39" s="24">
        <f t="shared" si="2"/>
        <v>0</v>
      </c>
      <c r="C39" s="24">
        <v>0</v>
      </c>
      <c r="E39" s="22"/>
      <c r="F39" s="22"/>
      <c r="G39" s="22"/>
      <c r="H39" s="22"/>
      <c r="I39" s="22"/>
      <c r="J39" s="24"/>
      <c r="K39" s="24"/>
      <c r="L39" s="24"/>
      <c r="M39" s="38"/>
    </row>
    <row r="40" spans="1:13" x14ac:dyDescent="0.35">
      <c r="A40" s="22" t="s">
        <v>48</v>
      </c>
      <c r="B40" s="24">
        <v>0</v>
      </c>
      <c r="C40" s="24">
        <f t="shared" ref="C40" si="4">$B24</f>
        <v>3</v>
      </c>
      <c r="E40" s="22"/>
      <c r="F40" s="22"/>
      <c r="G40" s="22"/>
      <c r="H40" s="22"/>
      <c r="I40" s="22"/>
      <c r="J40" s="24"/>
      <c r="K40" s="24"/>
      <c r="L40" s="24"/>
      <c r="M40" s="38"/>
    </row>
    <row r="41" spans="1:13" x14ac:dyDescent="0.35">
      <c r="A41" s="22" t="s">
        <v>49</v>
      </c>
      <c r="B41" s="24">
        <v>0</v>
      </c>
      <c r="C41" s="24">
        <f>B25</f>
        <v>4.5</v>
      </c>
      <c r="E41" s="22"/>
      <c r="F41" s="22"/>
      <c r="G41" s="22"/>
      <c r="H41" s="22"/>
      <c r="I41" s="22"/>
      <c r="J41" s="24"/>
      <c r="K41" s="24"/>
      <c r="L41" s="24"/>
      <c r="M41" s="38"/>
    </row>
    <row r="42" spans="1:13" x14ac:dyDescent="0.35">
      <c r="A42" s="22" t="s">
        <v>50</v>
      </c>
      <c r="B42" s="24">
        <v>0</v>
      </c>
      <c r="C42" s="24">
        <f>B26</f>
        <v>0</v>
      </c>
      <c r="E42" s="22"/>
      <c r="F42" s="22"/>
      <c r="G42" s="22"/>
      <c r="H42" s="22"/>
      <c r="I42" s="22"/>
      <c r="J42" s="24"/>
      <c r="K42" s="24"/>
      <c r="L42" s="24"/>
      <c r="M42" s="38"/>
    </row>
    <row r="43" spans="1:13" x14ac:dyDescent="0.35">
      <c r="A43" s="22" t="s">
        <v>61</v>
      </c>
      <c r="B43" s="24">
        <f>B27</f>
        <v>0.4</v>
      </c>
      <c r="C43" s="24">
        <v>0</v>
      </c>
      <c r="E43" s="22"/>
      <c r="F43" s="22"/>
      <c r="G43" s="22"/>
      <c r="H43" s="22"/>
      <c r="I43" s="22"/>
      <c r="J43" s="24"/>
      <c r="K43" s="24"/>
      <c r="L43" s="24"/>
      <c r="M43" s="41"/>
    </row>
    <row r="44" spans="1:13" x14ac:dyDescent="0.35">
      <c r="A44" s="22"/>
      <c r="B44" s="24"/>
      <c r="C44" s="24"/>
      <c r="E44" s="22"/>
      <c r="F44" s="22"/>
      <c r="G44" s="22"/>
      <c r="H44" s="22"/>
      <c r="I44" s="22"/>
      <c r="J44" s="24"/>
      <c r="K44" s="24"/>
      <c r="L44" s="24"/>
      <c r="M44" s="38"/>
    </row>
    <row r="45" spans="1:13" x14ac:dyDescent="0.35">
      <c r="A45" s="22" t="s">
        <v>44</v>
      </c>
      <c r="B45" s="31">
        <v>284</v>
      </c>
      <c r="C45" s="24"/>
      <c r="E45" s="22"/>
      <c r="F45" s="22"/>
      <c r="G45" s="22"/>
      <c r="H45" s="22"/>
      <c r="I45" s="22"/>
      <c r="J45" s="22"/>
      <c r="K45" s="22"/>
      <c r="L45" s="22"/>
      <c r="M45" s="38"/>
    </row>
    <row r="46" spans="1:13" x14ac:dyDescent="0.35">
      <c r="A46" s="22"/>
      <c r="B46" s="24"/>
      <c r="C46" s="24"/>
      <c r="E46" s="22"/>
      <c r="F46" s="22"/>
      <c r="G46" s="22"/>
      <c r="H46" s="22"/>
      <c r="I46" s="22"/>
      <c r="J46" s="22"/>
      <c r="K46" s="22"/>
      <c r="L46" s="22"/>
      <c r="M46" s="38"/>
    </row>
    <row r="47" spans="1:13" x14ac:dyDescent="0.35">
      <c r="A47" s="22" t="s">
        <v>43</v>
      </c>
      <c r="B47" s="31">
        <v>75</v>
      </c>
      <c r="C47" s="31">
        <v>75</v>
      </c>
      <c r="D47" t="s">
        <v>60</v>
      </c>
      <c r="E47" s="22"/>
      <c r="F47" s="22"/>
      <c r="G47" s="22"/>
      <c r="H47" s="22"/>
      <c r="I47" s="22"/>
      <c r="J47" s="22"/>
      <c r="K47" s="22"/>
      <c r="L47" s="22"/>
      <c r="M47" s="38"/>
    </row>
    <row r="48" spans="1:13" x14ac:dyDescent="0.35">
      <c r="A48" s="22"/>
      <c r="B48" s="22"/>
      <c r="C48" s="22"/>
      <c r="E48" s="22"/>
      <c r="F48" s="22"/>
      <c r="G48" s="22"/>
      <c r="H48" s="22"/>
      <c r="I48" s="22"/>
      <c r="J48" s="22"/>
      <c r="K48" s="22"/>
      <c r="L48" s="22"/>
      <c r="M48" s="38"/>
    </row>
    <row r="49" spans="1:13" x14ac:dyDescent="0.35">
      <c r="A49" s="23" t="s">
        <v>45</v>
      </c>
      <c r="B49" s="24" t="s">
        <v>16</v>
      </c>
      <c r="C49" s="24" t="s">
        <v>16</v>
      </c>
      <c r="D49" s="25" t="s">
        <v>51</v>
      </c>
      <c r="E49" s="25" t="s">
        <v>53</v>
      </c>
      <c r="G49" s="25" t="s">
        <v>34</v>
      </c>
      <c r="H49" s="16" t="s">
        <v>58</v>
      </c>
      <c r="I49" s="25"/>
      <c r="J49" s="25" t="s">
        <v>55</v>
      </c>
      <c r="K49" s="25"/>
      <c r="L49" s="38" t="s">
        <v>58</v>
      </c>
      <c r="M49" s="25" t="s">
        <v>63</v>
      </c>
    </row>
    <row r="50" spans="1:13" x14ac:dyDescent="0.35">
      <c r="A50" s="22" t="s">
        <v>12</v>
      </c>
      <c r="B50" s="26">
        <f>(($B$47/$B$34)*C29*1000)/$B$45</f>
        <v>14.022288081513965</v>
      </c>
      <c r="C50" s="26"/>
      <c r="D50" s="32">
        <f>C50+B50</f>
        <v>14.022288081513965</v>
      </c>
      <c r="E50" s="26">
        <f>D50/$E$62</f>
        <v>14.022288081513965</v>
      </c>
      <c r="G50" s="22"/>
      <c r="H50" s="33">
        <v>0.1</v>
      </c>
      <c r="I50" s="24"/>
      <c r="J50" s="24"/>
      <c r="K50" s="24"/>
      <c r="L50" s="34">
        <v>0.1</v>
      </c>
    </row>
    <row r="51" spans="1:13" x14ac:dyDescent="0.35">
      <c r="A51" s="22" t="s">
        <v>13</v>
      </c>
      <c r="B51" s="6"/>
      <c r="C51" s="26">
        <f>(($C$47/$C$34)*D29*1000)/$B$45</f>
        <v>3.3173280235178533</v>
      </c>
      <c r="D51" s="32">
        <f>C51+B51</f>
        <v>3.3173280235178533</v>
      </c>
      <c r="E51" s="26">
        <f>D51/$E$62</f>
        <v>3.3173280235178533</v>
      </c>
      <c r="G51" s="22"/>
      <c r="I51" s="22"/>
      <c r="J51" s="22"/>
      <c r="K51" s="22"/>
      <c r="L51" s="22"/>
    </row>
    <row r="52" spans="1:13" x14ac:dyDescent="0.35">
      <c r="A52" s="22"/>
      <c r="B52" s="6"/>
      <c r="C52" s="26"/>
      <c r="D52" s="32"/>
      <c r="E52" s="26"/>
      <c r="G52" s="22"/>
      <c r="I52" s="22"/>
      <c r="J52" s="22"/>
      <c r="K52" s="22"/>
      <c r="L52" s="22"/>
    </row>
    <row r="53" spans="1:13" x14ac:dyDescent="0.35">
      <c r="A53" s="22" t="s">
        <v>1</v>
      </c>
      <c r="B53" s="26">
        <f>(($B$47/$B$34)*E29*1000)/$B$45</f>
        <v>3.1677019088730747</v>
      </c>
      <c r="C53" s="26"/>
      <c r="D53" s="40">
        <f t="shared" ref="D53:D60" si="5">C53+B53</f>
        <v>3.1677019088730747</v>
      </c>
      <c r="E53" s="26">
        <f t="shared" ref="E53:E60" si="6">D53/$E$62</f>
        <v>3.1677019088730747</v>
      </c>
      <c r="G53" s="24">
        <v>210</v>
      </c>
      <c r="H53" s="38">
        <f t="shared" ref="H53:H58" si="7">G53*$H$50</f>
        <v>21</v>
      </c>
      <c r="I53" s="24"/>
      <c r="J53" s="24">
        <v>100</v>
      </c>
      <c r="K53" s="24"/>
      <c r="L53" s="24">
        <f>J53*$L$50</f>
        <v>10</v>
      </c>
      <c r="M53" s="43">
        <f>L53/3</f>
        <v>3.3333333333333335</v>
      </c>
    </row>
    <row r="54" spans="1:13" x14ac:dyDescent="0.35">
      <c r="A54" s="22" t="s">
        <v>9</v>
      </c>
      <c r="B54" s="6"/>
      <c r="C54" s="26">
        <f>(($C$47/$C$34)*F29*1000)/$B$45</f>
        <v>1.0819219613534565</v>
      </c>
      <c r="D54" s="40">
        <f t="shared" si="5"/>
        <v>1.0819219613534565</v>
      </c>
      <c r="E54" s="26">
        <f t="shared" si="6"/>
        <v>1.0819219613534565</v>
      </c>
      <c r="G54" s="24">
        <v>31</v>
      </c>
      <c r="H54" s="38">
        <f t="shared" si="7"/>
        <v>3.1</v>
      </c>
      <c r="I54" s="24"/>
      <c r="J54" s="24">
        <v>30</v>
      </c>
      <c r="K54" s="24"/>
      <c r="L54" s="24">
        <f t="shared" ref="L54:L58" si="8">J54*$L$50</f>
        <v>3</v>
      </c>
      <c r="M54" s="43">
        <f t="shared" ref="M54:M58" si="9">L54/3</f>
        <v>1</v>
      </c>
    </row>
    <row r="55" spans="1:13" x14ac:dyDescent="0.35">
      <c r="A55" s="22" t="s">
        <v>6</v>
      </c>
      <c r="B55" s="26">
        <f>(($B$47/$B$34)*G21*1000)/$B$45</f>
        <v>4.0850359955728957</v>
      </c>
      <c r="C55" s="26">
        <f>(($C$47/$C$34)*(G25+G26)*1000)/$B$45</f>
        <v>1.3657142914805529</v>
      </c>
      <c r="D55" s="40">
        <f t="shared" si="5"/>
        <v>5.4507502870534488</v>
      </c>
      <c r="E55" s="26">
        <f t="shared" si="6"/>
        <v>5.4507502870534488</v>
      </c>
      <c r="G55" s="24">
        <v>235</v>
      </c>
      <c r="H55" s="38">
        <f t="shared" si="7"/>
        <v>23.5</v>
      </c>
      <c r="I55" s="24"/>
      <c r="J55" s="24">
        <v>100</v>
      </c>
      <c r="K55" s="24"/>
      <c r="L55" s="24">
        <f t="shared" si="8"/>
        <v>10</v>
      </c>
      <c r="M55" s="43">
        <f t="shared" si="9"/>
        <v>3.3333333333333335</v>
      </c>
    </row>
    <row r="56" spans="1:13" x14ac:dyDescent="0.35">
      <c r="A56" s="22" t="s">
        <v>11</v>
      </c>
      <c r="B56" s="6"/>
      <c r="C56" s="26">
        <f>(($C$47/$C$34)*H29*1000)/$B$45</f>
        <v>0.41221483973423051</v>
      </c>
      <c r="D56" s="32">
        <f t="shared" si="5"/>
        <v>0.41221483973423051</v>
      </c>
      <c r="E56" s="26">
        <f t="shared" si="6"/>
        <v>0.41221483973423051</v>
      </c>
      <c r="G56" s="24">
        <v>64</v>
      </c>
      <c r="H56" s="38">
        <f t="shared" si="7"/>
        <v>6.4</v>
      </c>
      <c r="I56" s="24"/>
      <c r="J56" s="24">
        <v>50</v>
      </c>
      <c r="K56" s="24"/>
      <c r="L56" s="24">
        <f t="shared" si="8"/>
        <v>5</v>
      </c>
      <c r="M56" s="43">
        <f t="shared" si="9"/>
        <v>1.6666666666666667</v>
      </c>
    </row>
    <row r="57" spans="1:13" x14ac:dyDescent="0.35">
      <c r="A57" s="22" t="s">
        <v>0</v>
      </c>
      <c r="B57" s="26">
        <f>(($B$47/$B$34)*I29*1000)/$B$45</f>
        <v>1.7777077909223078</v>
      </c>
      <c r="C57" s="26"/>
      <c r="D57" s="32">
        <f t="shared" si="5"/>
        <v>1.7777077909223078</v>
      </c>
      <c r="E57" s="26">
        <f t="shared" si="6"/>
        <v>1.7777077909223078</v>
      </c>
      <c r="G57" s="24">
        <v>200</v>
      </c>
      <c r="H57" s="38">
        <f t="shared" si="7"/>
        <v>20</v>
      </c>
      <c r="I57" s="24"/>
      <c r="J57" s="24">
        <v>100</v>
      </c>
      <c r="K57" s="24"/>
      <c r="L57" s="24">
        <f t="shared" si="8"/>
        <v>10</v>
      </c>
      <c r="M57" s="43">
        <f t="shared" si="9"/>
        <v>3.3333333333333335</v>
      </c>
    </row>
    <row r="58" spans="1:13" x14ac:dyDescent="0.35">
      <c r="A58" s="22" t="s">
        <v>4</v>
      </c>
      <c r="B58" s="26">
        <f>(($B$47/$B$34)*(J29-J24)*1000)/$B$45</f>
        <v>0.40051941460392165</v>
      </c>
      <c r="C58" s="26">
        <f>(($C$47/$C$34)*J24*1000)/$B$45</f>
        <v>0.31250410729071959</v>
      </c>
      <c r="D58" s="32">
        <f t="shared" si="5"/>
        <v>0.71302352189464124</v>
      </c>
      <c r="E58" s="26">
        <f t="shared" si="6"/>
        <v>0.71302352189464124</v>
      </c>
      <c r="G58" s="24">
        <v>48</v>
      </c>
      <c r="H58" s="38">
        <f t="shared" si="7"/>
        <v>4.8000000000000007</v>
      </c>
      <c r="I58" s="24"/>
      <c r="J58" s="24">
        <v>30</v>
      </c>
      <c r="K58" s="24"/>
      <c r="L58" s="24">
        <f t="shared" si="8"/>
        <v>3</v>
      </c>
      <c r="M58" s="43">
        <f t="shared" si="9"/>
        <v>1</v>
      </c>
    </row>
    <row r="59" spans="1:13" x14ac:dyDescent="0.35">
      <c r="A59" s="22" t="s">
        <v>31</v>
      </c>
      <c r="B59" s="26">
        <f>(($B$47/$B$34)*L29*1000)/$B$45</f>
        <v>0</v>
      </c>
      <c r="C59" s="26"/>
      <c r="D59" s="32">
        <f t="shared" si="5"/>
        <v>0</v>
      </c>
      <c r="E59" s="26">
        <f t="shared" si="6"/>
        <v>0</v>
      </c>
      <c r="G59" s="22"/>
      <c r="H59" s="41"/>
      <c r="I59" s="22"/>
      <c r="J59" s="22"/>
      <c r="K59" s="22"/>
      <c r="L59" s="38"/>
    </row>
    <row r="60" spans="1:13" x14ac:dyDescent="0.35">
      <c r="A60" s="22" t="s">
        <v>36</v>
      </c>
      <c r="B60" s="26">
        <f>(($B$47/$B$34)*K30*1000)/$B$45</f>
        <v>7.3873615296827051E-3</v>
      </c>
      <c r="C60" s="26"/>
      <c r="D60" s="32">
        <f t="shared" si="5"/>
        <v>7.3873615296827051E-3</v>
      </c>
      <c r="E60" s="47">
        <f t="shared" si="6"/>
        <v>7.3873615296827051E-3</v>
      </c>
      <c r="G60" s="24">
        <v>0.5</v>
      </c>
      <c r="H60" s="41">
        <f>G60*$H$50</f>
        <v>0.05</v>
      </c>
      <c r="I60" s="22"/>
      <c r="J60" s="22"/>
      <c r="K60" s="22"/>
      <c r="L60" s="41"/>
    </row>
    <row r="61" spans="1:13" x14ac:dyDescent="0.35">
      <c r="A61" s="22"/>
      <c r="B61" s="22"/>
      <c r="C61" s="22"/>
      <c r="D61" s="22"/>
      <c r="E61" s="22"/>
      <c r="G61" s="22"/>
      <c r="H61" s="22"/>
      <c r="I61" s="22"/>
      <c r="J61" s="22"/>
      <c r="K61" s="22"/>
      <c r="L61" s="38"/>
    </row>
    <row r="62" spans="1:13" x14ac:dyDescent="0.35">
      <c r="A62" s="22"/>
      <c r="B62" s="22"/>
      <c r="C62" s="22"/>
      <c r="D62" s="22" t="s">
        <v>54</v>
      </c>
      <c r="E62" s="35">
        <v>1</v>
      </c>
      <c r="G62" s="22"/>
      <c r="H62" s="22"/>
      <c r="I62" s="22"/>
      <c r="J62" s="22"/>
      <c r="K62" s="22"/>
      <c r="L62" s="22"/>
      <c r="M62" s="38"/>
    </row>
    <row r="69" spans="1:1" x14ac:dyDescent="0.35">
      <c r="A69" s="15"/>
    </row>
  </sheetData>
  <mergeCells count="16">
    <mergeCell ref="M13:N13"/>
    <mergeCell ref="M16:N16"/>
    <mergeCell ref="M17:N17"/>
    <mergeCell ref="M7:N7"/>
    <mergeCell ref="M8:N8"/>
    <mergeCell ref="M9:N9"/>
    <mergeCell ref="M10:N10"/>
    <mergeCell ref="M11:N11"/>
    <mergeCell ref="M12:N12"/>
    <mergeCell ref="M14:N14"/>
    <mergeCell ref="M6:N6"/>
    <mergeCell ref="M1:N1"/>
    <mergeCell ref="M2:N2"/>
    <mergeCell ref="M3:N3"/>
    <mergeCell ref="M4:N4"/>
    <mergeCell ref="M5:N5"/>
  </mergeCells>
  <pageMargins left="0.7" right="0.7" top="0.75" bottom="0.75" header="0.3" footer="0.3"/>
  <pageSetup scale="5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opLeftCell="A20" zoomScale="112" workbookViewId="0">
      <selection activeCell="C53" sqref="C53"/>
    </sheetView>
  </sheetViews>
  <sheetFormatPr defaultRowHeight="14.5" x14ac:dyDescent="0.35"/>
  <cols>
    <col min="1" max="1" width="23.36328125" customWidth="1"/>
    <col min="2" max="2" width="12.1796875" bestFit="1" customWidth="1"/>
    <col min="3" max="3" width="7.54296875" bestFit="1" customWidth="1"/>
    <col min="4" max="4" width="10.90625" bestFit="1" customWidth="1"/>
    <col min="5" max="5" width="7.26953125" bestFit="1" customWidth="1"/>
    <col min="6" max="6" width="10.36328125" bestFit="1" customWidth="1"/>
    <col min="7" max="7" width="8.81640625" bestFit="1" customWidth="1"/>
    <col min="8" max="8" width="7.36328125" bestFit="1" customWidth="1"/>
    <col min="9" max="9" width="7.26953125" bestFit="1" customWidth="1"/>
    <col min="10" max="10" width="7.7265625" bestFit="1" customWidth="1"/>
    <col min="11" max="11" width="7.36328125" bestFit="1" customWidth="1"/>
    <col min="12" max="12" width="20.453125" customWidth="1"/>
    <col min="13" max="13" width="20.26953125" customWidth="1"/>
    <col min="15" max="15" width="11.81640625" bestFit="1" customWidth="1"/>
  </cols>
  <sheetData>
    <row r="1" spans="1:16" x14ac:dyDescent="0.35">
      <c r="L1" s="44"/>
      <c r="M1" s="44"/>
    </row>
    <row r="2" spans="1:16" x14ac:dyDescent="0.35">
      <c r="C2" s="2" t="s">
        <v>12</v>
      </c>
      <c r="D2" s="2" t="s">
        <v>13</v>
      </c>
      <c r="E2" s="2" t="s">
        <v>1</v>
      </c>
      <c r="F2" s="2" t="s">
        <v>9</v>
      </c>
      <c r="G2" s="2" t="s">
        <v>6</v>
      </c>
      <c r="H2" s="2" t="s">
        <v>11</v>
      </c>
      <c r="I2" s="2" t="s">
        <v>0</v>
      </c>
      <c r="J2" s="2" t="s">
        <v>4</v>
      </c>
      <c r="K2" s="2" t="s">
        <v>32</v>
      </c>
      <c r="L2" s="45" t="s">
        <v>27</v>
      </c>
      <c r="M2" s="45"/>
    </row>
    <row r="3" spans="1:16" x14ac:dyDescent="0.35">
      <c r="C3" s="2">
        <v>62.003999999999998</v>
      </c>
      <c r="D3" s="2">
        <v>94.97</v>
      </c>
      <c r="E3" s="2">
        <v>14.007</v>
      </c>
      <c r="F3" s="2">
        <v>30.973761998000001</v>
      </c>
      <c r="G3" s="2">
        <v>39.098300000000002</v>
      </c>
      <c r="H3" s="2">
        <v>32.06</v>
      </c>
      <c r="I3" s="2">
        <v>40.078000000000003</v>
      </c>
      <c r="J3" s="2">
        <v>24.305</v>
      </c>
      <c r="K3" s="2">
        <v>35.450000000000003</v>
      </c>
      <c r="L3" s="46"/>
      <c r="M3" s="46"/>
    </row>
    <row r="4" spans="1:16" x14ac:dyDescent="0.35">
      <c r="C4" s="2"/>
      <c r="D4" s="2"/>
      <c r="E4" s="2"/>
      <c r="F4" s="2"/>
      <c r="G4" s="2"/>
      <c r="H4" s="2"/>
      <c r="I4" s="2"/>
      <c r="J4" s="2"/>
      <c r="K4" s="2"/>
      <c r="L4" s="46"/>
      <c r="M4" s="46"/>
    </row>
    <row r="5" spans="1:16" x14ac:dyDescent="0.35">
      <c r="C5" s="2" t="s">
        <v>18</v>
      </c>
      <c r="D5" s="2" t="s">
        <v>19</v>
      </c>
      <c r="E5" s="2" t="s">
        <v>24</v>
      </c>
      <c r="F5" s="2" t="s">
        <v>25</v>
      </c>
      <c r="G5" s="2" t="s">
        <v>20</v>
      </c>
      <c r="H5" s="2" t="s">
        <v>21</v>
      </c>
      <c r="I5" s="2" t="s">
        <v>23</v>
      </c>
      <c r="J5" s="2" t="s">
        <v>22</v>
      </c>
      <c r="K5" s="2" t="s">
        <v>30</v>
      </c>
      <c r="L5" s="46"/>
      <c r="M5" s="46"/>
    </row>
    <row r="6" spans="1:16" x14ac:dyDescent="0.35">
      <c r="A6" t="s">
        <v>2</v>
      </c>
      <c r="B6" s="1">
        <v>238.1489</v>
      </c>
      <c r="C6" s="12">
        <f>(C3*2)/$B$6</f>
        <v>0.52071624097360936</v>
      </c>
      <c r="D6" s="13"/>
      <c r="E6" s="12">
        <f>(E3*2)/$B$6</f>
        <v>0.11763228803492269</v>
      </c>
      <c r="F6" s="1"/>
      <c r="G6" s="13"/>
      <c r="H6" s="13"/>
      <c r="I6" s="12">
        <f>(I3)/$B$6</f>
        <v>0.16828967087397845</v>
      </c>
      <c r="J6" s="13"/>
      <c r="K6" s="13"/>
      <c r="L6" s="44">
        <v>1290</v>
      </c>
      <c r="M6" s="44"/>
    </row>
    <row r="7" spans="1:16" x14ac:dyDescent="0.35">
      <c r="A7" t="s">
        <v>3</v>
      </c>
      <c r="B7" s="1">
        <v>256.41000000000003</v>
      </c>
      <c r="C7" s="12">
        <f>(C3*2)/$B$7</f>
        <v>0.48363168363168357</v>
      </c>
      <c r="D7" s="1"/>
      <c r="E7" s="12">
        <f>(E3*2)/$B$7</f>
        <v>0.10925470925470925</v>
      </c>
      <c r="F7" s="1"/>
      <c r="G7" s="1"/>
      <c r="H7" s="1"/>
      <c r="I7" s="1"/>
      <c r="J7" s="12">
        <f>(J3)/$B$7</f>
        <v>9.4789594789594783E-2</v>
      </c>
      <c r="K7" s="12"/>
      <c r="L7" s="44">
        <v>1250</v>
      </c>
      <c r="M7" s="44"/>
    </row>
    <row r="8" spans="1:16" x14ac:dyDescent="0.35">
      <c r="A8" t="s">
        <v>5</v>
      </c>
      <c r="B8" s="1">
        <v>101.1032</v>
      </c>
      <c r="C8" s="12">
        <f>(C3)/$B$8</f>
        <v>0.61327435729037261</v>
      </c>
      <c r="D8" s="1"/>
      <c r="E8" s="12">
        <f>(E3)/$B$8</f>
        <v>0.13854160896984466</v>
      </c>
      <c r="F8" s="1"/>
      <c r="G8" s="12">
        <f>(G3)/$B$8</f>
        <v>0.38671674091423419</v>
      </c>
      <c r="H8" s="1"/>
      <c r="I8" s="1"/>
      <c r="J8" s="3"/>
      <c r="K8" s="3"/>
      <c r="L8" s="44">
        <v>317</v>
      </c>
      <c r="M8" s="44"/>
    </row>
    <row r="9" spans="1:16" x14ac:dyDescent="0.35">
      <c r="A9" t="s">
        <v>26</v>
      </c>
      <c r="B9" s="1">
        <v>147.0146</v>
      </c>
      <c r="C9" s="1"/>
      <c r="D9" s="1"/>
      <c r="E9" s="1"/>
      <c r="F9" s="1"/>
      <c r="G9" s="1"/>
      <c r="H9" s="1"/>
      <c r="I9" s="12">
        <f>I3/$B$9</f>
        <v>0.27261237999491211</v>
      </c>
      <c r="J9" s="1"/>
      <c r="K9" s="12">
        <f>K3*2/$B$9</f>
        <v>0.48226502673884092</v>
      </c>
      <c r="L9" s="44">
        <v>908</v>
      </c>
      <c r="M9" s="44"/>
    </row>
    <row r="10" spans="1:16" x14ac:dyDescent="0.35">
      <c r="A10" t="s">
        <v>33</v>
      </c>
      <c r="B10" s="1">
        <v>203.3</v>
      </c>
      <c r="C10" s="1"/>
      <c r="D10" s="1"/>
      <c r="E10" s="1"/>
      <c r="F10" s="1"/>
      <c r="G10" s="1"/>
      <c r="H10" s="1"/>
      <c r="I10" s="12"/>
      <c r="J10" s="12">
        <f>(J3)/$B$10</f>
        <v>0.11955238563698967</v>
      </c>
      <c r="K10" s="12">
        <f>K3*2/$B$10</f>
        <v>0.34874569601574029</v>
      </c>
      <c r="L10" s="44">
        <v>543</v>
      </c>
      <c r="M10" s="44"/>
    </row>
    <row r="11" spans="1:16" x14ac:dyDescent="0.35">
      <c r="A11" t="s">
        <v>7</v>
      </c>
      <c r="B11" s="1">
        <v>246.47</v>
      </c>
      <c r="C11" s="1"/>
      <c r="D11" s="1"/>
      <c r="E11" s="1"/>
      <c r="F11" s="1"/>
      <c r="G11" s="3"/>
      <c r="H11" s="12">
        <f>(H3)/$B$11</f>
        <v>0.1300766827605794</v>
      </c>
      <c r="I11" s="1"/>
      <c r="J11" s="12">
        <f>(J3)/$B$11</f>
        <v>9.8612407189515972E-2</v>
      </c>
      <c r="K11" s="12"/>
      <c r="L11" s="44">
        <v>710</v>
      </c>
      <c r="M11" s="44"/>
    </row>
    <row r="12" spans="1:16" x14ac:dyDescent="0.35">
      <c r="A12" t="s">
        <v>10</v>
      </c>
      <c r="B12" s="1">
        <v>136.08600000000001</v>
      </c>
      <c r="C12" s="1"/>
      <c r="D12" s="12">
        <f>(D3)/$B$12</f>
        <v>0.69786752494745963</v>
      </c>
      <c r="E12" s="1"/>
      <c r="F12" s="12">
        <f>(F3)/$B$12</f>
        <v>0.22760432372176417</v>
      </c>
      <c r="G12" s="12">
        <f>(G3)/$B$12</f>
        <v>0.28730582131887189</v>
      </c>
      <c r="H12" s="1"/>
      <c r="I12" s="1"/>
      <c r="J12" s="1"/>
      <c r="K12" s="1"/>
      <c r="L12" s="44">
        <v>226</v>
      </c>
      <c r="M12" s="44"/>
    </row>
    <row r="13" spans="1:16" x14ac:dyDescent="0.35">
      <c r="A13" t="s">
        <v>14</v>
      </c>
      <c r="B13" s="1">
        <v>174.25899999999999</v>
      </c>
      <c r="C13" s="1"/>
      <c r="D13" s="1"/>
      <c r="E13" s="1"/>
      <c r="F13" s="1"/>
      <c r="G13" s="12">
        <f>(G3*2)/$B$13</f>
        <v>0.44873779833466282</v>
      </c>
      <c r="H13" s="12">
        <f>(H3)/$B$13</f>
        <v>0.1839790197349922</v>
      </c>
      <c r="I13" s="1"/>
      <c r="J13" s="1"/>
      <c r="K13" s="1"/>
      <c r="L13" s="44">
        <v>111</v>
      </c>
      <c r="M13" s="44"/>
    </row>
    <row r="14" spans="1:16" x14ac:dyDescent="0.35">
      <c r="L14" s="44"/>
      <c r="M14" s="44"/>
    </row>
    <row r="15" spans="1:16" s="4" customFormat="1" x14ac:dyDescent="0.35">
      <c r="A15" s="9" t="s">
        <v>8</v>
      </c>
      <c r="B15" s="9"/>
      <c r="C15" s="10"/>
      <c r="D15" s="10"/>
      <c r="E15" s="10">
        <v>1</v>
      </c>
      <c r="F15" s="10">
        <v>0.33</v>
      </c>
      <c r="G15" s="10">
        <v>1</v>
      </c>
      <c r="H15" s="10">
        <v>0.5</v>
      </c>
      <c r="I15" s="10">
        <v>1</v>
      </c>
      <c r="J15" s="10">
        <v>0.33</v>
      </c>
      <c r="K15" s="10"/>
      <c r="L15" s="45" t="s">
        <v>28</v>
      </c>
      <c r="M15" s="45"/>
      <c r="N15"/>
      <c r="O15"/>
      <c r="P15"/>
    </row>
    <row r="16" spans="1:16" x14ac:dyDescent="0.35">
      <c r="B16" s="1" t="s">
        <v>17</v>
      </c>
      <c r="G16" s="1"/>
      <c r="H16" s="1"/>
      <c r="I16" s="1"/>
      <c r="J16" s="1"/>
      <c r="K16" s="1"/>
      <c r="L16" s="1" t="s">
        <v>35</v>
      </c>
      <c r="M16" s="1" t="s">
        <v>36</v>
      </c>
    </row>
    <row r="17" spans="1:15" x14ac:dyDescent="0.35">
      <c r="A17" t="s">
        <v>2</v>
      </c>
      <c r="B17" s="14">
        <v>59.5</v>
      </c>
      <c r="C17" s="6">
        <f>C6*B17</f>
        <v>30.982616337929755</v>
      </c>
      <c r="D17" s="6"/>
      <c r="E17" s="6">
        <f>B17*E6</f>
        <v>6.9991211380778999</v>
      </c>
      <c r="F17" s="6"/>
      <c r="G17" s="6"/>
      <c r="H17" s="6"/>
      <c r="I17" s="6">
        <f>B17*I6</f>
        <v>10.013235417001718</v>
      </c>
      <c r="J17" s="6"/>
      <c r="K17" s="6"/>
      <c r="L17" s="1">
        <f>($B17/$L6)*1000</f>
        <v>46.124031007751938</v>
      </c>
      <c r="M17" s="1"/>
    </row>
    <row r="18" spans="1:15" x14ac:dyDescent="0.35">
      <c r="A18" t="s">
        <v>3</v>
      </c>
      <c r="B18" s="14">
        <v>27.5</v>
      </c>
      <c r="C18" s="6">
        <f>C7*B18</f>
        <v>13.299871299871299</v>
      </c>
      <c r="D18" s="6"/>
      <c r="E18" s="6">
        <f>B18*E7</f>
        <v>3.0045045045045042</v>
      </c>
      <c r="F18" s="6"/>
      <c r="G18" s="6"/>
      <c r="H18" s="6"/>
      <c r="I18" s="6"/>
      <c r="J18" s="6">
        <f>B18*J7</f>
        <v>2.6067138567138564</v>
      </c>
      <c r="K18" s="6"/>
      <c r="L18" s="1">
        <f>($B18/$L7)*1000</f>
        <v>22</v>
      </c>
      <c r="M18" s="1"/>
    </row>
    <row r="19" spans="1:15" x14ac:dyDescent="0.35">
      <c r="A19" t="s">
        <v>5</v>
      </c>
      <c r="B19" s="14">
        <v>0</v>
      </c>
      <c r="C19" s="6">
        <f>C8*B19</f>
        <v>0</v>
      </c>
      <c r="D19" s="6"/>
      <c r="E19" s="6">
        <f>B19*E8</f>
        <v>0</v>
      </c>
      <c r="F19" s="6"/>
      <c r="G19" s="6">
        <f>G8*B19</f>
        <v>0</v>
      </c>
      <c r="H19" s="6"/>
      <c r="I19" s="6"/>
      <c r="J19" s="6"/>
      <c r="K19" s="6"/>
      <c r="L19" s="1">
        <f>($B19/$L8)*1000</f>
        <v>0</v>
      </c>
      <c r="M19" s="1"/>
    </row>
    <row r="20" spans="1:15" x14ac:dyDescent="0.35">
      <c r="A20" t="s">
        <v>26</v>
      </c>
      <c r="B20" s="14">
        <v>0</v>
      </c>
      <c r="C20" s="6"/>
      <c r="D20" s="6"/>
      <c r="E20" s="6"/>
      <c r="F20" s="6"/>
      <c r="G20" s="6"/>
      <c r="H20" s="6"/>
      <c r="I20" s="6">
        <f>I9*B20</f>
        <v>0</v>
      </c>
      <c r="J20" s="6"/>
      <c r="K20" s="6">
        <f>B20*K9</f>
        <v>0</v>
      </c>
      <c r="L20" s="1">
        <f>($B20/$L9)*1000</f>
        <v>0</v>
      </c>
      <c r="M20" s="1"/>
    </row>
    <row r="21" spans="1:15" x14ac:dyDescent="0.35">
      <c r="A21" t="s">
        <v>29</v>
      </c>
      <c r="B21" s="14">
        <v>1</v>
      </c>
      <c r="C21" s="6"/>
      <c r="D21" s="6"/>
      <c r="E21" s="6"/>
      <c r="F21" s="6"/>
      <c r="G21" s="6"/>
      <c r="H21" s="6"/>
      <c r="I21" s="6"/>
      <c r="J21" s="6">
        <f>B21*J10</f>
        <v>0.11955238563698967</v>
      </c>
      <c r="K21" s="6">
        <f>B21*K10</f>
        <v>0.34874569601574029</v>
      </c>
      <c r="L21" s="1">
        <f>($B21/$L10)*1000</f>
        <v>1.8416206261510129</v>
      </c>
      <c r="M21" s="1"/>
    </row>
    <row r="22" spans="1:15" x14ac:dyDescent="0.35">
      <c r="A22" s="21" t="s">
        <v>7</v>
      </c>
      <c r="B22" s="14">
        <v>10</v>
      </c>
      <c r="C22" s="6"/>
      <c r="D22" s="6"/>
      <c r="E22" s="6"/>
      <c r="F22" s="6"/>
      <c r="G22" s="6"/>
      <c r="H22" s="6">
        <f>H11*B22</f>
        <v>1.300766827605794</v>
      </c>
      <c r="I22" s="6"/>
      <c r="J22" s="6">
        <f>B22*J11</f>
        <v>0.98612407189515972</v>
      </c>
      <c r="K22" s="6"/>
      <c r="L22" s="1"/>
      <c r="M22" s="1">
        <f>($B22/$L11)*1000</f>
        <v>14.084507042253522</v>
      </c>
    </row>
    <row r="23" spans="1:15" x14ac:dyDescent="0.35">
      <c r="A23" s="21" t="s">
        <v>10</v>
      </c>
      <c r="B23" s="14">
        <v>13</v>
      </c>
      <c r="C23" s="6"/>
      <c r="D23" s="6">
        <f>D12*B23</f>
        <v>9.0722778243169753</v>
      </c>
      <c r="E23" s="6"/>
      <c r="F23" s="6">
        <f>B23*F12</f>
        <v>2.9588562083829344</v>
      </c>
      <c r="G23" s="6">
        <f>B23*G12</f>
        <v>3.7349756771453344</v>
      </c>
      <c r="H23" s="6"/>
      <c r="I23" s="6"/>
      <c r="J23" s="6"/>
      <c r="K23" s="6"/>
      <c r="L23" s="1"/>
      <c r="M23" s="1">
        <f>($B23/$L12)*1000</f>
        <v>57.522123893805308</v>
      </c>
    </row>
    <row r="24" spans="1:15" x14ac:dyDescent="0.35">
      <c r="A24" s="21" t="s">
        <v>14</v>
      </c>
      <c r="B24" s="14">
        <v>14</v>
      </c>
      <c r="C24" s="6"/>
      <c r="D24" s="6"/>
      <c r="E24" s="6"/>
      <c r="F24" s="6"/>
      <c r="G24" s="6">
        <f>G13*B24</f>
        <v>6.2823291766852796</v>
      </c>
      <c r="H24" s="6">
        <f>H13*B24</f>
        <v>2.5757062762898908</v>
      </c>
      <c r="I24" s="6"/>
      <c r="J24" s="6"/>
      <c r="K24" s="6"/>
      <c r="L24" s="1"/>
      <c r="M24" s="19">
        <f>($B24/$L13)*1000</f>
        <v>126.12612612612611</v>
      </c>
    </row>
    <row r="25" spans="1:15" x14ac:dyDescent="0.35">
      <c r="C25" s="1"/>
      <c r="D25" s="1"/>
      <c r="E25" s="1"/>
      <c r="F25" s="1"/>
      <c r="G25" s="1"/>
      <c r="H25" s="1"/>
      <c r="I25" s="1"/>
      <c r="J25" s="1"/>
      <c r="K25" s="1"/>
      <c r="O25" s="4"/>
    </row>
    <row r="26" spans="1:15" x14ac:dyDescent="0.35">
      <c r="C26" s="2" t="s">
        <v>12</v>
      </c>
      <c r="D26" s="2" t="s">
        <v>13</v>
      </c>
      <c r="E26" s="2" t="s">
        <v>1</v>
      </c>
      <c r="F26" s="2" t="s">
        <v>9</v>
      </c>
      <c r="G26" s="2" t="s">
        <v>6</v>
      </c>
      <c r="H26" s="2" t="s">
        <v>11</v>
      </c>
      <c r="I26" s="2" t="s">
        <v>0</v>
      </c>
      <c r="J26" s="2" t="s">
        <v>4</v>
      </c>
      <c r="K26" s="2" t="s">
        <v>31</v>
      </c>
    </row>
    <row r="27" spans="1:15" x14ac:dyDescent="0.35">
      <c r="A27" s="7" t="s">
        <v>37</v>
      </c>
      <c r="B27" s="7"/>
      <c r="C27" s="8">
        <f t="shared" ref="C27:M27" si="0">SUM(C17:C24)</f>
        <v>44.282487637801054</v>
      </c>
      <c r="D27" s="8">
        <f t="shared" si="0"/>
        <v>9.0722778243169753</v>
      </c>
      <c r="E27" s="8">
        <f t="shared" si="0"/>
        <v>10.003625642582405</v>
      </c>
      <c r="F27" s="8">
        <f t="shared" si="0"/>
        <v>2.9588562083829344</v>
      </c>
      <c r="G27" s="8">
        <f t="shared" si="0"/>
        <v>10.017304853830614</v>
      </c>
      <c r="H27" s="8">
        <f t="shared" si="0"/>
        <v>3.8764731038956848</v>
      </c>
      <c r="I27" s="8">
        <f t="shared" si="0"/>
        <v>10.013235417001718</v>
      </c>
      <c r="J27" s="8">
        <f t="shared" si="0"/>
        <v>3.7123903142460057</v>
      </c>
      <c r="K27" s="8">
        <f t="shared" si="0"/>
        <v>0.34874569601574029</v>
      </c>
      <c r="L27" s="20">
        <f t="shared" si="0"/>
        <v>69.965651633902951</v>
      </c>
      <c r="M27" s="20">
        <f t="shared" si="0"/>
        <v>197.73275706218493</v>
      </c>
    </row>
    <row r="28" spans="1:15" x14ac:dyDescent="0.35">
      <c r="A28" s="9" t="s">
        <v>15</v>
      </c>
      <c r="B28" s="9"/>
      <c r="C28" s="17"/>
      <c r="D28" s="17"/>
      <c r="E28" s="18">
        <f t="shared" ref="E28:K28" si="1">E27/10</f>
        <v>1.0003625642582405</v>
      </c>
      <c r="F28" s="18">
        <f t="shared" si="1"/>
        <v>0.29588562083829345</v>
      </c>
      <c r="G28" s="18">
        <f t="shared" si="1"/>
        <v>1.0017304853830615</v>
      </c>
      <c r="H28" s="18">
        <f t="shared" si="1"/>
        <v>0.38764731038956846</v>
      </c>
      <c r="I28" s="18">
        <f t="shared" si="1"/>
        <v>1.0013235417001718</v>
      </c>
      <c r="J28" s="18">
        <f t="shared" si="1"/>
        <v>0.37123903142460057</v>
      </c>
      <c r="K28" s="18">
        <f t="shared" si="1"/>
        <v>3.4874569601574028E-2</v>
      </c>
    </row>
    <row r="29" spans="1:15" x14ac:dyDescent="0.35">
      <c r="C29" s="11"/>
      <c r="D29" s="11"/>
      <c r="E29" s="11"/>
      <c r="F29" s="11"/>
      <c r="G29" s="11"/>
      <c r="H29" s="11"/>
      <c r="I29" s="11"/>
      <c r="J29" s="11"/>
      <c r="K29" s="11"/>
      <c r="L29" s="5"/>
    </row>
    <row r="30" spans="1:15" ht="15" thickBot="1" x14ac:dyDescent="0.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1"/>
    </row>
    <row r="31" spans="1:15" x14ac:dyDescent="0.35">
      <c r="A31" s="23"/>
      <c r="B31" s="25" t="s">
        <v>52</v>
      </c>
      <c r="C31" s="25" t="s">
        <v>47</v>
      </c>
      <c r="E31" s="27" t="s">
        <v>56</v>
      </c>
      <c r="F31" s="28" t="s">
        <v>57</v>
      </c>
      <c r="G31" s="22"/>
      <c r="H31" s="22"/>
      <c r="I31" s="22"/>
      <c r="J31" s="22"/>
      <c r="K31" s="22"/>
      <c r="L31" s="1"/>
    </row>
    <row r="32" spans="1:15" x14ac:dyDescent="0.35">
      <c r="A32" s="22" t="s">
        <v>46</v>
      </c>
      <c r="B32" s="31">
        <v>250</v>
      </c>
      <c r="C32" s="31">
        <v>250</v>
      </c>
      <c r="E32" s="36">
        <v>50</v>
      </c>
      <c r="F32" s="29">
        <f>E32*3.78541</f>
        <v>189.2705</v>
      </c>
      <c r="G32" s="22"/>
      <c r="H32" s="22"/>
      <c r="I32" s="22"/>
      <c r="J32" s="22"/>
      <c r="K32" s="22"/>
      <c r="L32" s="1"/>
    </row>
    <row r="33" spans="1:12" x14ac:dyDescent="0.35">
      <c r="A33" s="22" t="s">
        <v>38</v>
      </c>
      <c r="B33" s="24">
        <f>$B17</f>
        <v>59.5</v>
      </c>
      <c r="C33" s="24">
        <v>0</v>
      </c>
      <c r="E33" s="36">
        <v>215</v>
      </c>
      <c r="F33" s="29">
        <f t="shared" ref="F33:F34" si="2">E33*3.78541</f>
        <v>813.86315000000002</v>
      </c>
      <c r="G33" s="22"/>
      <c r="H33" s="22"/>
      <c r="I33" s="22"/>
      <c r="J33" s="25"/>
      <c r="K33" s="1"/>
      <c r="L33" s="1"/>
    </row>
    <row r="34" spans="1:12" ht="15" thickBot="1" x14ac:dyDescent="0.4">
      <c r="A34" s="22" t="s">
        <v>39</v>
      </c>
      <c r="B34" s="24">
        <f t="shared" ref="B34:C40" si="3">$B18</f>
        <v>27.5</v>
      </c>
      <c r="C34" s="24">
        <v>0</v>
      </c>
      <c r="E34" s="37">
        <v>75</v>
      </c>
      <c r="F34" s="30">
        <f t="shared" si="2"/>
        <v>283.90575000000001</v>
      </c>
      <c r="G34" s="22"/>
      <c r="H34" s="22"/>
      <c r="I34" s="22"/>
      <c r="J34" s="22"/>
      <c r="K34" s="22"/>
      <c r="L34" s="1"/>
    </row>
    <row r="35" spans="1:12" x14ac:dyDescent="0.35">
      <c r="A35" s="22" t="s">
        <v>40</v>
      </c>
      <c r="B35" s="24">
        <f t="shared" si="3"/>
        <v>0</v>
      </c>
      <c r="C35" s="24">
        <v>0</v>
      </c>
      <c r="E35" s="22"/>
      <c r="F35" s="22"/>
      <c r="G35" s="22"/>
      <c r="H35" s="22"/>
      <c r="I35" s="22"/>
      <c r="J35" s="22"/>
      <c r="K35" s="22"/>
      <c r="L35" s="1"/>
    </row>
    <row r="36" spans="1:12" x14ac:dyDescent="0.35">
      <c r="A36" s="22" t="s">
        <v>41</v>
      </c>
      <c r="B36" s="24">
        <f t="shared" si="3"/>
        <v>0</v>
      </c>
      <c r="C36" s="24">
        <v>0</v>
      </c>
      <c r="E36" s="22"/>
      <c r="F36" s="22"/>
      <c r="G36" s="22"/>
      <c r="H36" s="22"/>
      <c r="I36" s="22"/>
      <c r="J36" s="22"/>
      <c r="K36" s="22"/>
      <c r="L36" s="1"/>
    </row>
    <row r="37" spans="1:12" x14ac:dyDescent="0.35">
      <c r="A37" s="22" t="s">
        <v>42</v>
      </c>
      <c r="B37" s="24">
        <f t="shared" si="3"/>
        <v>1</v>
      </c>
      <c r="C37" s="24">
        <v>0</v>
      </c>
      <c r="E37" s="22"/>
      <c r="F37" s="22"/>
      <c r="G37" s="22"/>
      <c r="H37" s="22"/>
      <c r="I37" s="22"/>
      <c r="J37" s="24"/>
      <c r="K37" s="24"/>
      <c r="L37" s="1"/>
    </row>
    <row r="38" spans="1:12" x14ac:dyDescent="0.35">
      <c r="A38" s="22" t="s">
        <v>48</v>
      </c>
      <c r="B38" s="24">
        <v>0</v>
      </c>
      <c r="C38" s="24">
        <f t="shared" si="3"/>
        <v>10</v>
      </c>
      <c r="E38" s="22"/>
      <c r="F38" s="22"/>
      <c r="G38" s="22"/>
      <c r="H38" s="22"/>
      <c r="I38" s="22"/>
      <c r="J38" s="24"/>
      <c r="K38" s="24"/>
      <c r="L38" s="1"/>
    </row>
    <row r="39" spans="1:12" x14ac:dyDescent="0.35">
      <c r="A39" s="22" t="s">
        <v>49</v>
      </c>
      <c r="B39" s="24">
        <v>0</v>
      </c>
      <c r="C39" s="24">
        <f t="shared" si="3"/>
        <v>13</v>
      </c>
      <c r="E39" s="22"/>
      <c r="F39" s="22"/>
      <c r="G39" s="22"/>
      <c r="H39" s="22"/>
      <c r="I39" s="22"/>
      <c r="J39" s="24"/>
      <c r="K39" s="24"/>
      <c r="L39" s="1"/>
    </row>
    <row r="40" spans="1:12" x14ac:dyDescent="0.35">
      <c r="A40" s="22" t="s">
        <v>50</v>
      </c>
      <c r="B40" s="24">
        <v>0</v>
      </c>
      <c r="C40" s="24">
        <f t="shared" si="3"/>
        <v>14</v>
      </c>
      <c r="E40" s="22"/>
      <c r="F40" s="22"/>
      <c r="G40" s="22"/>
      <c r="H40" s="22"/>
      <c r="I40" s="22"/>
      <c r="J40" s="24"/>
      <c r="K40" s="24"/>
      <c r="L40" s="1"/>
    </row>
    <row r="41" spans="1:12" x14ac:dyDescent="0.35">
      <c r="A41" s="22"/>
      <c r="B41" s="24"/>
      <c r="C41" s="24"/>
      <c r="E41" s="22"/>
      <c r="F41" s="22"/>
      <c r="G41" s="22"/>
      <c r="H41" s="22"/>
      <c r="I41" s="22"/>
      <c r="J41" s="24"/>
      <c r="K41" s="24"/>
      <c r="L41" s="1"/>
    </row>
    <row r="42" spans="1:12" x14ac:dyDescent="0.35">
      <c r="A42" s="22" t="s">
        <v>44</v>
      </c>
      <c r="B42" s="31">
        <v>189</v>
      </c>
      <c r="C42" s="24"/>
      <c r="E42" s="22"/>
      <c r="F42" s="22"/>
      <c r="G42" s="22"/>
      <c r="H42" s="22"/>
      <c r="I42" s="22"/>
      <c r="J42" s="22"/>
      <c r="K42" s="22"/>
      <c r="L42" s="1"/>
    </row>
    <row r="43" spans="1:12" x14ac:dyDescent="0.35">
      <c r="A43" s="22"/>
      <c r="B43" s="24"/>
      <c r="C43" s="24"/>
      <c r="E43" s="22"/>
      <c r="F43" s="22"/>
      <c r="G43" s="22"/>
      <c r="H43" s="22"/>
      <c r="I43" s="22"/>
      <c r="J43" s="22"/>
      <c r="K43" s="22"/>
      <c r="L43" s="1"/>
    </row>
    <row r="44" spans="1:12" x14ac:dyDescent="0.35">
      <c r="A44" s="22" t="s">
        <v>43</v>
      </c>
      <c r="B44" s="31">
        <v>50</v>
      </c>
      <c r="C44" s="31">
        <v>50</v>
      </c>
      <c r="E44" s="22"/>
      <c r="F44" s="22"/>
      <c r="G44" s="22"/>
      <c r="H44" s="22"/>
      <c r="I44" s="22"/>
      <c r="J44" s="22"/>
      <c r="K44" s="22"/>
      <c r="L44" s="1"/>
    </row>
    <row r="45" spans="1:12" x14ac:dyDescent="0.35">
      <c r="A45" s="22"/>
      <c r="B45" s="22"/>
      <c r="C45" s="22"/>
      <c r="E45" s="22"/>
      <c r="F45" s="22"/>
      <c r="G45" s="22"/>
      <c r="H45" s="22"/>
      <c r="I45" s="22"/>
      <c r="J45" s="22"/>
      <c r="K45" s="22"/>
      <c r="L45" s="1"/>
    </row>
    <row r="46" spans="1:12" x14ac:dyDescent="0.35">
      <c r="A46" s="23" t="s">
        <v>45</v>
      </c>
      <c r="B46" s="24" t="s">
        <v>16</v>
      </c>
      <c r="C46" s="24" t="s">
        <v>16</v>
      </c>
      <c r="D46" s="25" t="s">
        <v>51</v>
      </c>
      <c r="E46" s="25" t="s">
        <v>53</v>
      </c>
      <c r="G46" s="25" t="s">
        <v>34</v>
      </c>
      <c r="H46" s="16" t="s">
        <v>58</v>
      </c>
      <c r="I46" s="25"/>
      <c r="J46" s="25" t="s">
        <v>55</v>
      </c>
      <c r="K46" s="1" t="s">
        <v>58</v>
      </c>
    </row>
    <row r="47" spans="1:12" x14ac:dyDescent="0.35">
      <c r="A47" s="22" t="s">
        <v>12</v>
      </c>
      <c r="B47" s="26">
        <f>(($B$44/$B$32)*C27*1000)/$B$42</f>
        <v>46.859775278096357</v>
      </c>
      <c r="C47" s="26"/>
      <c r="D47" s="32">
        <f>C47+B47</f>
        <v>46.859775278096357</v>
      </c>
      <c r="E47" s="26">
        <f>D47/$E$58</f>
        <v>4.4249079582716107</v>
      </c>
      <c r="G47" s="22"/>
      <c r="H47" s="33">
        <v>0.1</v>
      </c>
      <c r="I47" s="24"/>
      <c r="J47" s="24"/>
      <c r="K47" s="34">
        <v>0.1</v>
      </c>
    </row>
    <row r="48" spans="1:12" x14ac:dyDescent="0.35">
      <c r="A48" s="22" t="s">
        <v>13</v>
      </c>
      <c r="B48" s="6"/>
      <c r="C48" s="26">
        <f>(($C$44/$C$32)*D27*1000)/$B$42</f>
        <v>9.6002939939862166</v>
      </c>
      <c r="D48" s="32">
        <f>C48+B48</f>
        <v>9.6002939939862166</v>
      </c>
      <c r="E48" s="26">
        <f>D48/$E$58</f>
        <v>0.90654334220833022</v>
      </c>
      <c r="G48" s="22"/>
      <c r="I48" s="22"/>
      <c r="J48" s="22"/>
      <c r="K48" s="22"/>
    </row>
    <row r="49" spans="1:12" x14ac:dyDescent="0.35">
      <c r="A49" s="22"/>
      <c r="B49" s="6"/>
      <c r="C49" s="26"/>
      <c r="D49" s="32"/>
      <c r="E49" s="26"/>
      <c r="G49" s="22"/>
      <c r="I49" s="22"/>
      <c r="J49" s="22"/>
      <c r="K49" s="22"/>
    </row>
    <row r="50" spans="1:12" x14ac:dyDescent="0.35">
      <c r="A50" s="22" t="s">
        <v>1</v>
      </c>
      <c r="B50" s="26">
        <f>(($B$44/$B$32)*E27*1000)/$B$42</f>
        <v>10.585847240827942</v>
      </c>
      <c r="C50" s="26"/>
      <c r="D50" s="32">
        <f t="shared" ref="D50:D56" si="4">C50+B50</f>
        <v>10.585847240827942</v>
      </c>
      <c r="E50" s="26">
        <f t="shared" ref="E50:E56" si="5">D50/$E$58</f>
        <v>0.99960786032369608</v>
      </c>
      <c r="G50" s="24">
        <v>210</v>
      </c>
      <c r="H50" s="1">
        <f>G50*$H$47</f>
        <v>21</v>
      </c>
      <c r="I50" s="24"/>
      <c r="J50" s="24">
        <v>100</v>
      </c>
      <c r="K50" s="24">
        <f>J50*$K$47</f>
        <v>10</v>
      </c>
    </row>
    <row r="51" spans="1:12" x14ac:dyDescent="0.35">
      <c r="A51" s="22" t="s">
        <v>9</v>
      </c>
      <c r="B51" s="6"/>
      <c r="C51" s="26">
        <f>(($C$44/$C$32)*F27*1000)/$B$42</f>
        <v>3.1310647707755921</v>
      </c>
      <c r="D51" s="32">
        <f t="shared" si="4"/>
        <v>3.1310647707755921</v>
      </c>
      <c r="E51" s="26">
        <f t="shared" si="5"/>
        <v>0.29566239572951769</v>
      </c>
      <c r="G51" s="24">
        <v>31</v>
      </c>
      <c r="H51" s="1">
        <f t="shared" ref="H51:H55" si="6">G51*$H$47</f>
        <v>3.1</v>
      </c>
      <c r="I51" s="24"/>
      <c r="J51" s="24">
        <v>30</v>
      </c>
      <c r="K51" s="24">
        <f t="shared" ref="K51:K55" si="7">J51*$K$47</f>
        <v>3</v>
      </c>
    </row>
    <row r="52" spans="1:12" x14ac:dyDescent="0.35">
      <c r="A52" s="22" t="s">
        <v>6</v>
      </c>
      <c r="B52" s="26">
        <f>(($B$44/$B$32)*G19*1000)/$B$42</f>
        <v>0</v>
      </c>
      <c r="C52" s="26">
        <f>(($C$44/$C$32)*(G23+G24)*1000)/$B$42</f>
        <v>10.600322596646153</v>
      </c>
      <c r="D52" s="32">
        <f t="shared" si="4"/>
        <v>10.600322596646153</v>
      </c>
      <c r="E52" s="26">
        <f t="shared" si="5"/>
        <v>1.0009747494472288</v>
      </c>
      <c r="G52" s="24">
        <v>235</v>
      </c>
      <c r="H52" s="1">
        <f t="shared" si="6"/>
        <v>23.5</v>
      </c>
      <c r="I52" s="24"/>
      <c r="J52" s="24">
        <v>100</v>
      </c>
      <c r="K52" s="24">
        <f t="shared" si="7"/>
        <v>10</v>
      </c>
    </row>
    <row r="53" spans="1:12" x14ac:dyDescent="0.35">
      <c r="A53" s="22" t="s">
        <v>11</v>
      </c>
      <c r="B53" s="6"/>
      <c r="C53" s="26">
        <f>(($C$44/$C$32)*H27*1000)/$B$42</f>
        <v>4.102087940630355</v>
      </c>
      <c r="D53" s="32">
        <f t="shared" si="4"/>
        <v>4.102087940630355</v>
      </c>
      <c r="E53" s="26">
        <f t="shared" si="5"/>
        <v>0.38735485747217707</v>
      </c>
      <c r="G53" s="24">
        <v>64</v>
      </c>
      <c r="H53" s="1">
        <f t="shared" si="6"/>
        <v>6.4</v>
      </c>
      <c r="I53" s="24"/>
      <c r="J53" s="24">
        <v>50</v>
      </c>
      <c r="K53" s="24">
        <f t="shared" si="7"/>
        <v>5</v>
      </c>
    </row>
    <row r="54" spans="1:12" x14ac:dyDescent="0.35">
      <c r="A54" s="22" t="s">
        <v>0</v>
      </c>
      <c r="B54" s="26">
        <f>(($B$44/$B$32)*I27*1000)/$B$42</f>
        <v>10.596016314287532</v>
      </c>
      <c r="C54" s="26"/>
      <c r="D54" s="32">
        <f t="shared" si="4"/>
        <v>10.596016314287532</v>
      </c>
      <c r="E54" s="26">
        <f t="shared" si="5"/>
        <v>1.0005681127750266</v>
      </c>
      <c r="G54" s="24">
        <v>200</v>
      </c>
      <c r="H54" s="1">
        <f t="shared" si="6"/>
        <v>20</v>
      </c>
      <c r="I54" s="24"/>
      <c r="J54" s="24">
        <v>100</v>
      </c>
      <c r="K54" s="24">
        <f t="shared" si="7"/>
        <v>10</v>
      </c>
    </row>
    <row r="55" spans="1:12" x14ac:dyDescent="0.35">
      <c r="A55" s="22" t="s">
        <v>4</v>
      </c>
      <c r="B55" s="26">
        <f>(($B$44/$B$32)*(J27-J22)*1000)/$B$42</f>
        <v>2.8849378225934879</v>
      </c>
      <c r="C55" s="26">
        <f>(($C$44/$C$32)*J22*1000)/$B$42</f>
        <v>1.0435175363969944</v>
      </c>
      <c r="D55" s="32">
        <f t="shared" si="4"/>
        <v>3.9284553589904823</v>
      </c>
      <c r="E55" s="26">
        <f t="shared" si="5"/>
        <v>0.37095895741175472</v>
      </c>
      <c r="G55" s="24">
        <v>48</v>
      </c>
      <c r="H55" s="1">
        <f t="shared" si="6"/>
        <v>4.8000000000000007</v>
      </c>
      <c r="I55" s="24"/>
      <c r="J55" s="24">
        <v>30</v>
      </c>
      <c r="K55" s="24">
        <f t="shared" si="7"/>
        <v>3</v>
      </c>
    </row>
    <row r="56" spans="1:12" x14ac:dyDescent="0.35">
      <c r="A56" s="22" t="s">
        <v>31</v>
      </c>
      <c r="B56" s="26">
        <f>(($B$44/$B$32)*K27*1000)/$B$42</f>
        <v>0.36904306456692099</v>
      </c>
      <c r="C56" s="26"/>
      <c r="D56" s="32">
        <f t="shared" si="4"/>
        <v>0.36904306456692099</v>
      </c>
      <c r="E56" s="26">
        <f t="shared" si="5"/>
        <v>3.4848259165903776E-2</v>
      </c>
      <c r="G56" s="22"/>
      <c r="H56" s="22"/>
      <c r="I56" s="22"/>
      <c r="J56" s="22"/>
      <c r="K56" s="1"/>
    </row>
    <row r="57" spans="1:12" x14ac:dyDescent="0.35">
      <c r="A57" s="22"/>
      <c r="B57" s="22"/>
      <c r="C57" s="22"/>
      <c r="D57" s="22"/>
      <c r="E57" s="22"/>
      <c r="G57" s="22"/>
      <c r="H57" s="22"/>
      <c r="I57" s="22"/>
      <c r="J57" s="22"/>
      <c r="K57" s="1"/>
    </row>
    <row r="58" spans="1:12" x14ac:dyDescent="0.35">
      <c r="A58" s="22"/>
      <c r="B58" s="22"/>
      <c r="C58" s="22"/>
      <c r="D58" s="22" t="s">
        <v>54</v>
      </c>
      <c r="E58" s="35">
        <v>10.59</v>
      </c>
      <c r="G58" s="22"/>
      <c r="H58" s="22"/>
      <c r="I58" s="22"/>
      <c r="J58" s="22"/>
      <c r="K58" s="22"/>
      <c r="L58" s="1"/>
    </row>
    <row r="65" spans="1:1" x14ac:dyDescent="0.35">
      <c r="A65" s="15"/>
    </row>
  </sheetData>
  <mergeCells count="15">
    <mergeCell ref="L1:M1"/>
    <mergeCell ref="L15:M15"/>
    <mergeCell ref="L2:M2"/>
    <mergeCell ref="L6:M6"/>
    <mergeCell ref="L7:M7"/>
    <mergeCell ref="L5:M5"/>
    <mergeCell ref="L8:M8"/>
    <mergeCell ref="L11:M11"/>
    <mergeCell ref="L12:M12"/>
    <mergeCell ref="L13:M13"/>
    <mergeCell ref="L9:M9"/>
    <mergeCell ref="L10:M10"/>
    <mergeCell ref="L14:M14"/>
    <mergeCell ref="L3:M3"/>
    <mergeCell ref="L4:M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MightyMacros 814</vt:lpstr>
      <vt:lpstr>MightyMacros 284</vt:lpstr>
      <vt:lpstr>MightyMacros 189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Ghazanfar Ghori</dc:creator>
  <cp:lastModifiedBy>Ghazanfar Ghori</cp:lastModifiedBy>
  <cp:lastPrinted>2015-12-06T15:35:22Z</cp:lastPrinted>
  <dcterms:created xsi:type="dcterms:W3CDTF">2015-04-14T14:33:36Z</dcterms:created>
  <dcterms:modified xsi:type="dcterms:W3CDTF">2016-05-23T01:14:52Z</dcterms:modified>
</cp:coreProperties>
</file>